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</sheets>
  <definedNames>
    <definedName name="_xlnm.Print_Titles" localSheetId="0">Доходы!$9:$9</definedName>
  </definedNames>
  <calcPr calcId="145621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11" i="2"/>
  <c r="G112" i="2"/>
  <c r="G113" i="2"/>
  <c r="G116" i="2"/>
  <c r="G117" i="2"/>
  <c r="G118" i="2"/>
  <c r="G119" i="2"/>
  <c r="G120" i="2"/>
  <c r="G121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70" i="2"/>
  <c r="G171" i="2"/>
  <c r="G172" i="2"/>
  <c r="G173" i="2"/>
  <c r="G10" i="2"/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6" i="2"/>
  <c r="F117" i="2"/>
  <c r="F119" i="2"/>
  <c r="F120" i="2"/>
  <c r="F121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3" i="2"/>
  <c r="F164" i="2"/>
  <c r="F165" i="2"/>
  <c r="F166" i="2"/>
  <c r="F167" i="2"/>
  <c r="F168" i="2"/>
  <c r="F169" i="2"/>
  <c r="F173" i="2"/>
  <c r="F10" i="2"/>
</calcChain>
</file>

<file path=xl/sharedStrings.xml><?xml version="1.0" encoding="utf-8"?>
<sst xmlns="http://schemas.openxmlformats.org/spreadsheetml/2006/main" count="341" uniqueCount="335">
  <si>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</si>
  <si>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</si>
  <si>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</si>
  <si>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</si>
  <si>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</si>
  <si>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</si>
  <si>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</si>
  <si>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</si>
  <si>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</si>
  <si>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</si>
  <si>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</si>
  <si>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</si>
  <si>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</si>
  <si>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</si>
  <si>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</si>
  <si>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</si>
  <si>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</si>
  <si>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</si>
  <si>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</si>
  <si>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</si>
  <si>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</si>
  <si>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</si>
  <si>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</si>
  <si>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</si>
  <si>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</si>
  <si>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</si>
  <si>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</si>
  <si>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</si>
  <si>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</si>
  <si>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</si>
  <si>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</si>
  <si>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</si>
  <si>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</si>
  <si>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</si>
  <si>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</si>
  <si>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</si>
  <si>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</si>
  <si>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</si>
  <si>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</si>
  <si>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</si>
  <si>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</si>
  <si>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</si>
  <si>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</si>
  <si>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</si>
  <si>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</si>
  <si>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</si>
  <si>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</si>
  <si>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</si>
  <si>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</si>
  <si>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</si>
  <si>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</si>
  <si>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</si>
  <si>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</si>
  <si>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</si>
  <si>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</si>
  <si>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</si>
  <si>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</si>
  <si>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</si>
  <si>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</si>
  <si>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</si>
  <si>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</si>
  <si>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</si>
  <si>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</si>
  <si>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</si>
  <si>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</si>
  <si>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</si>
  <si>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</si>
  <si>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</si>
  <si>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</si>
  <si>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</si>
  <si>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</si>
  <si>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</si>
  <si>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</si>
  <si>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</si>
  <si>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</si>
  <si>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</si>
  <si>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</si>
  <si>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</si>
  <si>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</si>
  <si>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</si>
  <si>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</si>
  <si>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</si>
  <si>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</si>
  <si>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</si>
  <si>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</si>
  <si>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</si>
  <si>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</si>
  <si>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</si>
  <si>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</si>
  <si>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</si>
  <si>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</si>
  <si>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</si>
  <si>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</si>
  <si>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</si>
  <si>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</si>
  <si>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</si>
  <si>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</si>
  <si>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</si>
  <si>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</si>
  <si>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</si>
  <si>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</si>
  <si>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</si>
  <si>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</si>
  <si>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</si>
  <si>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</si>
  <si>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</si>
  <si>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</si>
  <si>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</si>
  <si>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</si>
  <si>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</si>
  <si>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</si>
  <si>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</si>
  <si>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</si>
  <si>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</si>
  <si>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</si>
  <si>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</si>
  <si>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</si>
  <si>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</si>
  <si>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</si>
  <si>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</si>
  <si>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</si>
  <si>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</si>
  <si>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</si>
  <si>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</si>
  <si>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</si>
  <si>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</si>
  <si>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</si>
  <si>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</si>
  <si>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</si>
  <si>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</si>
  <si>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</si>
  <si>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</si>
  <si>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</si>
  <si>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</si>
  <si>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</si>
  <si>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</si>
  <si>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</si>
  <si>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</si>
  <si>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</si>
  <si>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</si>
  <si>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</si>
  <si>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</si>
  <si>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</si>
  <si>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</si>
  <si>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</si>
  <si>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</si>
  <si>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</si>
  <si>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</si>
  <si>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</si>
  <si>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</si>
  <si>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</si>
  <si>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</si>
  <si>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</si>
  <si>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</si>
  <si>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</si>
  <si>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</si>
  <si>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</si>
  <si>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</si>
  <si>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</si>
  <si>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</si>
  <si>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</si>
  <si>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</si>
  <si>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</si>
  <si>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</si>
  <si>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</si>
  <si>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</si>
  <si>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</si>
  <si>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</si>
  <si>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</si>
  <si>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</si>
  <si>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</si>
  <si>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</si>
  <si>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</si>
  <si>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</si>
  <si>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</si>
  <si>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</si>
  <si>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</si>
  <si>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</si>
  <si>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</si>
  <si>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</si>
  <si>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</si>
  <si>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</si>
  <si>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</si>
  <si>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</si>
  <si>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</si>
  <si>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</si>
  <si>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</si>
  <si>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</si>
  <si>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</si>
  <si>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</si>
  <si>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</si>
  <si>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</si>
  <si>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</si>
  <si>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</si>
  <si>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</si>
  <si>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</si>
  <si>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</si>
  <si>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</si>
  <si>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</si>
  <si>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</si>
  <si>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</si>
  <si>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</si>
  <si>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</si>
  <si>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</si>
  <si>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</si>
  <si>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</si>
  <si>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</si>
  <si>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</si>
  <si>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</si>
  <si>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</si>
  <si>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</si>
  <si>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</si>
  <si>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</si>
  <si>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</si>
  <si>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</si>
  <si>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</si>
  <si>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</si>
  <si>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</si>
  <si>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</si>
  <si>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</si>
  <si>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</si>
  <si>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</si>
  <si>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</si>
  <si>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</si>
  <si>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</si>
  <si>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</si>
  <si>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</si>
  <si>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</si>
  <si>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</si>
  <si>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</si>
  <si>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</si>
  <si>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</si>
  <si>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</si>
  <si>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</si>
  <si>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</si>
  <si>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</si>
  <si>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</si>
  <si>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</si>
  <si>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</si>
  <si>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</si>
  <si>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</si>
  <si>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</si>
  <si>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</si>
  <si>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</si>
  <si>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</si>
  <si>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</si>
  <si>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</si>
  <si>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</si>
  <si>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</si>
  <si>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</si>
  <si>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</si>
  <si>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</si>
  <si>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</si>
  <si>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</si>
  <si>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</si>
  <si>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</si>
  <si>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</si>
  <si>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</si>
  <si>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</si>
  <si>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</si>
  <si>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</si>
  <si>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</si>
  <si>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</si>
  <si>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</si>
  <si>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</si>
  <si>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</si>
  <si>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</si>
  <si>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</si>
  <si>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</si>
  <si>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</si>
  <si>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</si>
  <si>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</si>
  <si>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</si>
  <si>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</si>
  <si>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</si>
  <si>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</si>
  <si>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</si>
  <si>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</si>
  <si>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</si>
  <si>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</si>
  <si>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</si>
  <si>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</si>
  <si>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</si>
  <si>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</si>
  <si>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</si>
  <si>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</si>
  <si>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</si>
  <si>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</si>
  <si>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</si>
  <si>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</si>
  <si>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</si>
  <si>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</si>
  <si>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</si>
  <si>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</si>
  <si>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</si>
  <si>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</si>
  <si>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</si>
  <si>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</si>
  <si>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</si>
  <si>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</si>
  <si>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</si>
  <si>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</si>
  <si>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</si>
  <si>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</si>
  <si>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</si>
  <si>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</si>
  <si>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</si>
  <si>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</si>
  <si>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</si>
  <si>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</si>
  <si>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</si>
  <si>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</si>
  <si>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</si>
  <si>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</si>
  <si>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</si>
  <si>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</si>
  <si>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</si>
  <si>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</si>
  <si>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</si>
  <si>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</si>
  <si>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</si>
  <si>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бюджетной классификации Российской  Федерации</t>
  </si>
  <si>
    <t>Наименование доходов</t>
  </si>
  <si>
    <t>План доходов на 2022 год</t>
  </si>
  <si>
    <t>Кассовое исполнение на 9 месяцев 2022 года</t>
  </si>
  <si>
    <t>Процент исполнения</t>
  </si>
  <si>
    <t>ВСЕГО</t>
  </si>
  <si>
    <t>(рублей)</t>
  </si>
  <si>
    <t>Кассовое исполнение на 9 месяцев 2021 года</t>
  </si>
  <si>
    <t>Темп роста 2022 к  соответствующему пероду 2021, %</t>
  </si>
  <si>
    <t xml:space="preserve"> 000 2023526000 0000 150</t>
  </si>
  <si>
    <t xml:space="preserve"> 000 2023526005 0000 150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</si>
  <si>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</si>
  <si>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</si>
  <si>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Сведения об исполнении бюджета Унечского муниципального района Брянской области за 9 месяцев 2022 года по доходам в сравнении с соответствующим периодом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</si>
</sst>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7" fillId="0" borderId="1" xfId="19" applyNumberFormat="1" applyProtection="1"/>
    <xf numFmtId="0" fontId="7" fillId="2" borderId="1" xfId="59" applyNumberFormat="1" applyProtection="1"/>
    <xf numFmtId="0" fontId="1" fillId="0" borderId="1" xfId="1" applyNumberFormat="1" applyBorder="1" applyProtection="1"/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6" fillId="0" borderId="1" xfId="8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2" applyNumberFormat="1" applyBorder="1" applyProtection="1">
      <alignment horizontal="left"/>
    </xf>
    <xf numFmtId="49" fontId="7" fillId="0" borderId="1" xfId="29" applyNumberFormat="1" applyBorder="1" applyProtection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49" fontId="17" fillId="0" borderId="60" xfId="35" applyFont="1" applyBorder="1">
      <alignment horizontal="center" vertical="center" wrapText="1"/>
    </xf>
    <xf numFmtId="49" fontId="17" fillId="0" borderId="60" xfId="37" applyNumberFormat="1" applyFont="1" applyBorder="1" applyProtection="1">
      <alignment horizontal="center" vertical="center" wrapText="1"/>
    </xf>
    <xf numFmtId="0" fontId="17" fillId="0" borderId="1" xfId="5" applyNumberFormat="1" applyFont="1" applyBorder="1" applyProtection="1"/>
    <xf numFmtId="49" fontId="17" fillId="0" borderId="61" xfId="37" applyNumberFormat="1" applyFont="1" applyBorder="1" applyProtection="1">
      <alignment horizontal="center" vertical="center" wrapText="1"/>
    </xf>
    <xf numFmtId="49" fontId="17" fillId="0" borderId="18" xfId="55" applyNumberFormat="1" applyFont="1" applyBorder="1" applyAlignment="1" applyProtection="1">
      <alignment horizontal="center" vertical="center"/>
    </xf>
    <xf numFmtId="49" fontId="17" fillId="0" borderId="16" xfId="55" applyNumberFormat="1" applyFont="1" applyAlignment="1" applyProtection="1">
      <alignment horizontal="center" vertical="center"/>
    </xf>
    <xf numFmtId="49" fontId="17" fillId="0" borderId="27" xfId="55" applyNumberFormat="1" applyFont="1" applyBorder="1" applyAlignment="1" applyProtection="1">
      <alignment horizontal="center" vertical="center"/>
    </xf>
    <xf numFmtId="0" fontId="17" fillId="0" borderId="33" xfId="53" applyNumberFormat="1" applyFont="1" applyBorder="1" applyAlignment="1" applyProtection="1">
      <alignment horizontal="center" vertical="center" wrapText="1"/>
    </xf>
    <xf numFmtId="4" fontId="17" fillId="0" borderId="60" xfId="38" applyNumberFormat="1" applyFont="1" applyFill="1" applyBorder="1" applyAlignment="1" applyProtection="1">
      <alignment horizontal="center" vertical="center" shrinkToFit="1"/>
    </xf>
    <xf numFmtId="4" fontId="17" fillId="0" borderId="18" xfId="42" applyNumberFormat="1" applyFont="1" applyBorder="1" applyAlignment="1" applyProtection="1">
      <alignment horizontal="center" vertical="center"/>
    </xf>
    <xf numFmtId="4" fontId="17" fillId="0" borderId="52" xfId="42" applyNumberFormat="1" applyFont="1" applyBorder="1" applyAlignment="1" applyProtection="1">
      <alignment horizontal="center" vertical="center"/>
    </xf>
    <xf numFmtId="4" fontId="17" fillId="0" borderId="60" xfId="45" applyNumberFormat="1" applyFont="1" applyBorder="1" applyAlignment="1" applyProtection="1">
      <alignment horizontal="center" vertical="center"/>
    </xf>
    <xf numFmtId="165" fontId="17" fillId="0" borderId="60" xfId="7" applyNumberFormat="1" applyFont="1" applyBorder="1" applyAlignment="1" applyProtection="1">
      <alignment horizontal="center" vertical="center"/>
    </xf>
    <xf numFmtId="0" fontId="17" fillId="0" borderId="22" xfId="53" applyNumberFormat="1" applyFont="1" applyAlignment="1" applyProtection="1">
      <alignment horizontal="center" vertical="center" wrapText="1"/>
    </xf>
    <xf numFmtId="4" fontId="17" fillId="0" borderId="16" xfId="42" applyNumberFormat="1" applyFont="1" applyAlignment="1" applyProtection="1">
      <alignment horizontal="center" vertical="center"/>
    </xf>
    <xf numFmtId="4" fontId="17" fillId="0" borderId="24" xfId="42" applyNumberFormat="1" applyFont="1" applyBorder="1" applyAlignment="1" applyProtection="1">
      <alignment horizontal="center" vertical="center"/>
    </xf>
    <xf numFmtId="0" fontId="17" fillId="0" borderId="24" xfId="53" applyNumberFormat="1" applyFont="1" applyBorder="1" applyAlignment="1" applyProtection="1">
      <alignment horizontal="center" vertical="center" wrapText="1"/>
    </xf>
    <xf numFmtId="0" fontId="19" fillId="0" borderId="60" xfId="0" applyFont="1" applyBorder="1" applyAlignment="1" applyProtection="1">
      <alignment horizontal="center" vertical="center"/>
      <protection locked="0"/>
    </xf>
    <xf numFmtId="4" fontId="17" fillId="0" borderId="17" xfId="42" applyNumberFormat="1" applyFont="1" applyBorder="1" applyAlignment="1" applyProtection="1">
      <alignment horizontal="center" vertical="center"/>
    </xf>
    <xf numFmtId="0" fontId="17" fillId="0" borderId="22" xfId="53" applyNumberFormat="1" applyFont="1" applyFill="1" applyAlignment="1" applyProtection="1">
      <alignment horizontal="center" vertical="center" wrapText="1"/>
    </xf>
    <xf numFmtId="0" fontId="17" fillId="0" borderId="39" xfId="53" applyNumberFormat="1" applyFont="1" applyBorder="1" applyAlignment="1" applyProtection="1">
      <alignment horizontal="center" vertical="center" wrapText="1"/>
    </xf>
    <xf numFmtId="4" fontId="17" fillId="0" borderId="27" xfId="42" applyNumberFormat="1" applyFont="1" applyBorder="1" applyAlignment="1" applyProtection="1">
      <alignment horizontal="center" vertical="center"/>
    </xf>
    <xf numFmtId="4" fontId="17" fillId="0" borderId="29" xfId="42" applyNumberFormat="1" applyFont="1" applyBorder="1" applyAlignment="1" applyProtection="1">
      <alignment horizontal="center" vertical="center"/>
    </xf>
    <xf numFmtId="4" fontId="17" fillId="0" borderId="60" xfId="57" applyNumberFormat="1" applyFont="1" applyFill="1" applyBorder="1" applyAlignment="1" applyProtection="1">
      <alignment horizontal="center" vertical="center"/>
    </xf>
    <xf numFmtId="4" fontId="17" fillId="0" borderId="60" xfId="42" applyNumberFormat="1" applyFont="1" applyBorder="1" applyAlignment="1" applyProtection="1">
      <alignment horizontal="center" vertical="center"/>
    </xf>
    <xf numFmtId="4" fontId="17" fillId="0" borderId="61" xfId="42" applyNumberFormat="1" applyFont="1" applyBorder="1" applyAlignment="1" applyProtection="1">
      <alignment horizontal="center" vertical="center"/>
    </xf>
    <xf numFmtId="0" fontId="17" fillId="0" borderId="60" xfId="7" applyNumberFormat="1" applyFont="1" applyBorder="1" applyAlignment="1" applyProtection="1">
      <alignment horizontal="center" vertical="center" wrapText="1"/>
    </xf>
    <xf numFmtId="0" fontId="4" fillId="0" borderId="63" xfId="5" applyNumberFormat="1" applyBorder="1" applyAlignment="1" applyProtection="1"/>
    <xf numFmtId="0" fontId="17" fillId="0" borderId="61" xfId="39" applyNumberFormat="1" applyFont="1" applyBorder="1" applyAlignment="1" applyProtection="1">
      <alignment horizontal="center" vertical="center" wrapText="1"/>
    </xf>
    <xf numFmtId="0" fontId="17" fillId="0" borderId="62" xfId="39" applyNumberFormat="1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wrapText="1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tabSelected="1" zoomScale="70" zoomScaleNormal="70" zoomScaleSheetLayoutView="70" zoomScalePageLayoutView="70" workbookViewId="0">
      <selection activeCell="F171" sqref="F171"/>
    </sheetView>
  </sheetViews>
  <sheetFormatPr defaultRowHeight="15" x14ac:dyDescent="0.25"/>
  <cols>
    <col min="1" max="1" width="35.140625" style="1" customWidth="1"/>
    <col min="2" max="2" width="49.28515625" style="1" customWidth="1"/>
    <col min="3" max="3" width="20.28515625" style="1" customWidth="1"/>
    <col min="4" max="4" width="18.7109375" style="1" customWidth="1"/>
    <col min="5" max="5" width="20.5703125" style="1" customWidth="1"/>
    <col min="6" max="6" width="18.7109375" style="1" customWidth="1"/>
    <col min="7" max="7" width="17.7109375" style="1" customWidth="1"/>
    <col min="8" max="16384" width="9.140625" style="1"/>
  </cols>
  <sheetData>
    <row r="1" spans="1:7" ht="17.100000000000001" customHeight="1" x14ac:dyDescent="0.25">
      <c r="B1" s="5"/>
      <c r="C1" s="5"/>
      <c r="D1" s="6"/>
      <c r="E1" s="7"/>
      <c r="F1" s="7"/>
      <c r="G1" s="2"/>
    </row>
    <row r="2" spans="1:7" ht="17.100000000000001" customHeight="1" x14ac:dyDescent="0.25">
      <c r="B2" s="8"/>
      <c r="C2" s="8"/>
      <c r="D2" s="9"/>
      <c r="E2" s="16"/>
      <c r="F2" s="7"/>
      <c r="G2" s="2"/>
    </row>
    <row r="3" spans="1:7" ht="15.2" customHeight="1" x14ac:dyDescent="0.25">
      <c r="B3" s="10"/>
      <c r="C3" s="10"/>
      <c r="D3" s="11"/>
      <c r="E3" s="7"/>
      <c r="F3" s="7"/>
      <c r="G3" s="2"/>
    </row>
    <row r="4" spans="1:7" ht="14.1" customHeight="1" x14ac:dyDescent="0.25">
      <c r="A4" s="44" t="s">
        <v>334</v>
      </c>
      <c r="B4" s="44"/>
      <c r="C4" s="44"/>
      <c r="D4" s="44"/>
      <c r="E4" s="44"/>
      <c r="F4" s="44"/>
      <c r="G4" s="44"/>
    </row>
    <row r="5" spans="1:7" ht="31.5" customHeight="1" x14ac:dyDescent="0.25">
      <c r="A5" s="44"/>
      <c r="B5" s="44"/>
      <c r="C5" s="44"/>
      <c r="D5" s="44"/>
      <c r="E5" s="44"/>
      <c r="F5" s="44"/>
      <c r="G5" s="44"/>
    </row>
    <row r="6" spans="1:7" ht="15" customHeight="1" x14ac:dyDescent="0.25">
      <c r="B6" s="12"/>
      <c r="C6" s="12"/>
      <c r="D6" s="13"/>
      <c r="E6" s="7"/>
      <c r="F6" s="7"/>
      <c r="G6" s="2"/>
    </row>
    <row r="7" spans="1:7" ht="12.95" customHeight="1" x14ac:dyDescent="0.25">
      <c r="B7" s="7"/>
      <c r="C7" s="7"/>
      <c r="D7" s="7"/>
      <c r="E7" s="7"/>
      <c r="F7" s="7"/>
      <c r="G7" s="2"/>
    </row>
    <row r="8" spans="1:7" ht="12.75" customHeight="1" x14ac:dyDescent="0.25">
      <c r="A8" s="41"/>
      <c r="B8" s="41"/>
      <c r="C8" s="41"/>
      <c r="D8" s="41"/>
      <c r="E8" s="41"/>
      <c r="F8" s="41"/>
      <c r="G8" s="41" t="s">
        <v>327</v>
      </c>
    </row>
    <row r="9" spans="1:7" ht="75.75" customHeight="1" x14ac:dyDescent="0.25">
      <c r="A9" s="14" t="s">
        <v>321</v>
      </c>
      <c r="B9" s="14" t="s">
        <v>322</v>
      </c>
      <c r="C9" s="14" t="s">
        <v>328</v>
      </c>
      <c r="D9" s="15" t="s">
        <v>323</v>
      </c>
      <c r="E9" s="17" t="s">
        <v>324</v>
      </c>
      <c r="F9" s="15" t="s">
        <v>325</v>
      </c>
      <c r="G9" s="40" t="s">
        <v>329</v>
      </c>
    </row>
    <row r="10" spans="1:7" ht="15.75" x14ac:dyDescent="0.25">
      <c r="A10" s="18" t="s">
        <v>2</v>
      </c>
      <c r="B10" s="21" t="s">
        <v>1</v>
      </c>
      <c r="C10" s="22">
        <v>150031182.87</v>
      </c>
      <c r="D10" s="23">
        <v>233160000</v>
      </c>
      <c r="E10" s="24">
        <v>170838503.55000001</v>
      </c>
      <c r="F10" s="25">
        <f>E10/D10*100</f>
        <v>73.2709313561503</v>
      </c>
      <c r="G10" s="26">
        <f>E10/C10*100</f>
        <v>113.86866402168492</v>
      </c>
    </row>
    <row r="11" spans="1:7" ht="15.75" x14ac:dyDescent="0.25">
      <c r="A11" s="19" t="s">
        <v>4</v>
      </c>
      <c r="B11" s="27" t="s">
        <v>3</v>
      </c>
      <c r="C11" s="22">
        <v>108035406.42</v>
      </c>
      <c r="D11" s="28">
        <v>173912000</v>
      </c>
      <c r="E11" s="29">
        <v>121642777.15000001</v>
      </c>
      <c r="F11" s="25">
        <f t="shared" ref="F11:F71" si="0">E11/D11*100</f>
        <v>69.945016531349196</v>
      </c>
      <c r="G11" s="26">
        <f t="shared" ref="G11:G69" si="1">E11/C11*100</f>
        <v>112.59528813831625</v>
      </c>
    </row>
    <row r="12" spans="1:7" ht="15.75" x14ac:dyDescent="0.25">
      <c r="A12" s="19" t="s">
        <v>6</v>
      </c>
      <c r="B12" s="27" t="s">
        <v>5</v>
      </c>
      <c r="C12" s="22">
        <v>108035406.42</v>
      </c>
      <c r="D12" s="28">
        <v>173912000</v>
      </c>
      <c r="E12" s="29">
        <v>121642777.15000001</v>
      </c>
      <c r="F12" s="25">
        <f t="shared" si="0"/>
        <v>69.945016531349196</v>
      </c>
      <c r="G12" s="26">
        <f t="shared" si="1"/>
        <v>112.59528813831625</v>
      </c>
    </row>
    <row r="13" spans="1:7" ht="94.5" x14ac:dyDescent="0.25">
      <c r="A13" s="19" t="s">
        <v>8</v>
      </c>
      <c r="B13" s="27" t="s">
        <v>7</v>
      </c>
      <c r="C13" s="22">
        <v>105825353.90000001</v>
      </c>
      <c r="D13" s="28">
        <v>170126000</v>
      </c>
      <c r="E13" s="29">
        <v>117234454.27</v>
      </c>
      <c r="F13" s="25">
        <f t="shared" si="0"/>
        <v>68.910368944194303</v>
      </c>
      <c r="G13" s="26">
        <f t="shared" si="1"/>
        <v>110.78106516967669</v>
      </c>
    </row>
    <row r="14" spans="1:7" ht="141.75" x14ac:dyDescent="0.25">
      <c r="A14" s="19" t="s">
        <v>10</v>
      </c>
      <c r="B14" s="27" t="s">
        <v>9</v>
      </c>
      <c r="C14" s="22">
        <v>368872.6</v>
      </c>
      <c r="D14" s="28">
        <v>709000</v>
      </c>
      <c r="E14" s="29">
        <v>1282899.17</v>
      </c>
      <c r="F14" s="25">
        <f t="shared" si="0"/>
        <v>180.94487588152327</v>
      </c>
      <c r="G14" s="26">
        <f t="shared" si="1"/>
        <v>347.78922858461158</v>
      </c>
    </row>
    <row r="15" spans="1:7" ht="63" x14ac:dyDescent="0.25">
      <c r="A15" s="19" t="s">
        <v>12</v>
      </c>
      <c r="B15" s="27" t="s">
        <v>11</v>
      </c>
      <c r="C15" s="22">
        <v>987828.73</v>
      </c>
      <c r="D15" s="28">
        <v>1738000</v>
      </c>
      <c r="E15" s="29">
        <v>1758921.93</v>
      </c>
      <c r="F15" s="25">
        <f t="shared" si="0"/>
        <v>101.20379344073646</v>
      </c>
      <c r="G15" s="26">
        <f t="shared" si="1"/>
        <v>178.05940205849248</v>
      </c>
    </row>
    <row r="16" spans="1:7" ht="110.25" x14ac:dyDescent="0.25">
      <c r="A16" s="19" t="s">
        <v>14</v>
      </c>
      <c r="B16" s="27" t="s">
        <v>13</v>
      </c>
      <c r="C16" s="22">
        <v>99566.25</v>
      </c>
      <c r="D16" s="28">
        <v>122000</v>
      </c>
      <c r="E16" s="29">
        <v>185310.45</v>
      </c>
      <c r="F16" s="25">
        <f t="shared" si="0"/>
        <v>151.89381147540985</v>
      </c>
      <c r="G16" s="26">
        <f t="shared" si="1"/>
        <v>186.11773567850554</v>
      </c>
    </row>
    <row r="17" spans="1:7" ht="126" x14ac:dyDescent="0.25">
      <c r="A17" s="19" t="s">
        <v>16</v>
      </c>
      <c r="B17" s="27" t="s">
        <v>15</v>
      </c>
      <c r="C17" s="22">
        <v>753784.94</v>
      </c>
      <c r="D17" s="28">
        <v>1217000</v>
      </c>
      <c r="E17" s="29">
        <v>1181191.33</v>
      </c>
      <c r="F17" s="25">
        <f t="shared" si="0"/>
        <v>97.057627773212829</v>
      </c>
      <c r="G17" s="26">
        <f t="shared" si="1"/>
        <v>156.70137028739259</v>
      </c>
    </row>
    <row r="18" spans="1:7" ht="47.25" x14ac:dyDescent="0.25">
      <c r="A18" s="19" t="s">
        <v>18</v>
      </c>
      <c r="B18" s="27" t="s">
        <v>17</v>
      </c>
      <c r="C18" s="22">
        <v>9608541.8499999996</v>
      </c>
      <c r="D18" s="28">
        <v>13640000</v>
      </c>
      <c r="E18" s="29">
        <v>11733450.359999999</v>
      </c>
      <c r="F18" s="25">
        <f t="shared" si="0"/>
        <v>86.022363343108495</v>
      </c>
      <c r="G18" s="26">
        <f t="shared" si="1"/>
        <v>122.1147864386936</v>
      </c>
    </row>
    <row r="19" spans="1:7" ht="47.25" x14ac:dyDescent="0.25">
      <c r="A19" s="19" t="s">
        <v>20</v>
      </c>
      <c r="B19" s="27" t="s">
        <v>19</v>
      </c>
      <c r="C19" s="22">
        <v>9608541.8499999996</v>
      </c>
      <c r="D19" s="28">
        <v>13640000</v>
      </c>
      <c r="E19" s="29">
        <v>11733450.359999999</v>
      </c>
      <c r="F19" s="25">
        <f t="shared" si="0"/>
        <v>86.022363343108495</v>
      </c>
      <c r="G19" s="26">
        <f t="shared" si="1"/>
        <v>122.1147864386936</v>
      </c>
    </row>
    <row r="20" spans="1:7" ht="94.5" x14ac:dyDescent="0.25">
      <c r="A20" s="19" t="s">
        <v>22</v>
      </c>
      <c r="B20" s="27" t="s">
        <v>21</v>
      </c>
      <c r="C20" s="22">
        <v>4358163.54</v>
      </c>
      <c r="D20" s="28">
        <v>6167000</v>
      </c>
      <c r="E20" s="29">
        <v>5737081.2800000003</v>
      </c>
      <c r="F20" s="25">
        <f t="shared" si="0"/>
        <v>93.028721906923948</v>
      </c>
      <c r="G20" s="26">
        <f t="shared" si="1"/>
        <v>131.63988059062143</v>
      </c>
    </row>
    <row r="21" spans="1:7" ht="157.5" x14ac:dyDescent="0.25">
      <c r="A21" s="19" t="s">
        <v>24</v>
      </c>
      <c r="B21" s="27" t="s">
        <v>23</v>
      </c>
      <c r="C21" s="22">
        <v>4358163.54</v>
      </c>
      <c r="D21" s="28">
        <v>6167000</v>
      </c>
      <c r="E21" s="29">
        <v>5737081.2800000003</v>
      </c>
      <c r="F21" s="25">
        <f t="shared" si="0"/>
        <v>93.028721906923948</v>
      </c>
      <c r="G21" s="26">
        <f t="shared" si="1"/>
        <v>131.63988059062143</v>
      </c>
    </row>
    <row r="22" spans="1:7" ht="110.25" x14ac:dyDescent="0.25">
      <c r="A22" s="19" t="s">
        <v>26</v>
      </c>
      <c r="B22" s="27" t="s">
        <v>25</v>
      </c>
      <c r="C22" s="22">
        <v>31150.71</v>
      </c>
      <c r="D22" s="28">
        <v>34000</v>
      </c>
      <c r="E22" s="29">
        <v>32455.43</v>
      </c>
      <c r="F22" s="25">
        <f t="shared" si="0"/>
        <v>95.457147058823537</v>
      </c>
      <c r="G22" s="26">
        <f t="shared" si="1"/>
        <v>104.18841175690699</v>
      </c>
    </row>
    <row r="23" spans="1:7" ht="173.25" x14ac:dyDescent="0.25">
      <c r="A23" s="19" t="s">
        <v>28</v>
      </c>
      <c r="B23" s="27" t="s">
        <v>27</v>
      </c>
      <c r="C23" s="22">
        <v>31150.71</v>
      </c>
      <c r="D23" s="28">
        <v>34000</v>
      </c>
      <c r="E23" s="29">
        <v>32455.43</v>
      </c>
      <c r="F23" s="25">
        <f t="shared" si="0"/>
        <v>95.457147058823537</v>
      </c>
      <c r="G23" s="26">
        <f t="shared" si="1"/>
        <v>104.18841175690699</v>
      </c>
    </row>
    <row r="24" spans="1:7" ht="94.5" x14ac:dyDescent="0.25">
      <c r="A24" s="19" t="s">
        <v>30</v>
      </c>
      <c r="B24" s="27" t="s">
        <v>29</v>
      </c>
      <c r="C24" s="22">
        <v>5988597.21</v>
      </c>
      <c r="D24" s="28">
        <v>8212000</v>
      </c>
      <c r="E24" s="29">
        <v>6604347</v>
      </c>
      <c r="F24" s="25">
        <f t="shared" si="0"/>
        <v>80.423124695567466</v>
      </c>
      <c r="G24" s="26">
        <f t="shared" si="1"/>
        <v>110.28203715173557</v>
      </c>
    </row>
    <row r="25" spans="1:7" ht="157.5" x14ac:dyDescent="0.25">
      <c r="A25" s="19" t="s">
        <v>32</v>
      </c>
      <c r="B25" s="27" t="s">
        <v>31</v>
      </c>
      <c r="C25" s="22">
        <v>5988597.21</v>
      </c>
      <c r="D25" s="28">
        <v>8212000</v>
      </c>
      <c r="E25" s="29">
        <v>6604347</v>
      </c>
      <c r="F25" s="25">
        <f t="shared" si="0"/>
        <v>80.423124695567466</v>
      </c>
      <c r="G25" s="26">
        <f t="shared" si="1"/>
        <v>110.28203715173557</v>
      </c>
    </row>
    <row r="26" spans="1:7" ht="94.5" x14ac:dyDescent="0.25">
      <c r="A26" s="19" t="s">
        <v>34</v>
      </c>
      <c r="B26" s="27" t="s">
        <v>33</v>
      </c>
      <c r="C26" s="22">
        <v>-769369.61</v>
      </c>
      <c r="D26" s="28">
        <v>-773000</v>
      </c>
      <c r="E26" s="29">
        <v>-640433.35</v>
      </c>
      <c r="F26" s="25">
        <f t="shared" si="0"/>
        <v>82.850368693402316</v>
      </c>
      <c r="G26" s="26">
        <f t="shared" si="1"/>
        <v>83.241311026048976</v>
      </c>
    </row>
    <row r="27" spans="1:7" ht="157.5" x14ac:dyDescent="0.25">
      <c r="A27" s="19" t="s">
        <v>36</v>
      </c>
      <c r="B27" s="27" t="s">
        <v>35</v>
      </c>
      <c r="C27" s="22">
        <v>-769369.61</v>
      </c>
      <c r="D27" s="28">
        <v>-773000</v>
      </c>
      <c r="E27" s="29">
        <v>-640433.35</v>
      </c>
      <c r="F27" s="25">
        <f t="shared" si="0"/>
        <v>82.850368693402316</v>
      </c>
      <c r="G27" s="26">
        <f t="shared" si="1"/>
        <v>83.241311026048976</v>
      </c>
    </row>
    <row r="28" spans="1:7" ht="15.75" x14ac:dyDescent="0.25">
      <c r="A28" s="19" t="s">
        <v>38</v>
      </c>
      <c r="B28" s="27" t="s">
        <v>37</v>
      </c>
      <c r="C28" s="22">
        <v>11754827.68</v>
      </c>
      <c r="D28" s="28">
        <v>13115000</v>
      </c>
      <c r="E28" s="29">
        <v>6370288.5800000001</v>
      </c>
      <c r="F28" s="25">
        <f t="shared" si="0"/>
        <v>48.572539687380861</v>
      </c>
      <c r="G28" s="26">
        <f t="shared" si="1"/>
        <v>54.192955893675851</v>
      </c>
    </row>
    <row r="29" spans="1:7" ht="31.5" x14ac:dyDescent="0.25">
      <c r="A29" s="19" t="s">
        <v>40</v>
      </c>
      <c r="B29" s="27" t="s">
        <v>39</v>
      </c>
      <c r="C29" s="22">
        <v>4556684.22</v>
      </c>
      <c r="D29" s="28">
        <v>23000</v>
      </c>
      <c r="E29" s="29">
        <v>-185904.01</v>
      </c>
      <c r="F29" s="25">
        <f t="shared" si="0"/>
        <v>-808.27830434782618</v>
      </c>
      <c r="G29" s="26">
        <f t="shared" si="1"/>
        <v>-4.0798089361566516</v>
      </c>
    </row>
    <row r="30" spans="1:7" ht="31.5" x14ac:dyDescent="0.25">
      <c r="A30" s="19" t="s">
        <v>41</v>
      </c>
      <c r="B30" s="27" t="s">
        <v>39</v>
      </c>
      <c r="C30" s="22">
        <v>4557208.82</v>
      </c>
      <c r="D30" s="28">
        <v>23000</v>
      </c>
      <c r="E30" s="29">
        <v>-185908.63</v>
      </c>
      <c r="F30" s="25">
        <f t="shared" si="0"/>
        <v>-808.29839130434777</v>
      </c>
      <c r="G30" s="26">
        <f t="shared" si="1"/>
        <v>-4.0794406695631729</v>
      </c>
    </row>
    <row r="31" spans="1:7" ht="47.25" x14ac:dyDescent="0.25">
      <c r="A31" s="19" t="s">
        <v>43</v>
      </c>
      <c r="B31" s="27" t="s">
        <v>42</v>
      </c>
      <c r="C31" s="22">
        <v>-524.6</v>
      </c>
      <c r="D31" s="28" t="s">
        <v>0</v>
      </c>
      <c r="E31" s="29">
        <v>4.62</v>
      </c>
      <c r="F31" s="25">
        <v>0</v>
      </c>
      <c r="G31" s="26">
        <f t="shared" si="1"/>
        <v>-0.88067098741898586</v>
      </c>
    </row>
    <row r="32" spans="1:7" ht="15.75" x14ac:dyDescent="0.25">
      <c r="A32" s="19" t="s">
        <v>45</v>
      </c>
      <c r="B32" s="27" t="s">
        <v>44</v>
      </c>
      <c r="C32" s="22">
        <v>238803.8</v>
      </c>
      <c r="D32" s="28">
        <v>798000</v>
      </c>
      <c r="E32" s="29">
        <v>889006.9</v>
      </c>
      <c r="F32" s="25">
        <f t="shared" si="0"/>
        <v>111.40437343358396</v>
      </c>
      <c r="G32" s="26">
        <f t="shared" si="1"/>
        <v>372.2750224242663</v>
      </c>
    </row>
    <row r="33" spans="1:7" ht="15.75" x14ac:dyDescent="0.25">
      <c r="A33" s="19" t="s">
        <v>46</v>
      </c>
      <c r="B33" s="27" t="s">
        <v>44</v>
      </c>
      <c r="C33" s="22">
        <v>238803.8</v>
      </c>
      <c r="D33" s="28">
        <v>798000</v>
      </c>
      <c r="E33" s="29">
        <v>889006.9</v>
      </c>
      <c r="F33" s="25">
        <f t="shared" si="0"/>
        <v>111.40437343358396</v>
      </c>
      <c r="G33" s="26">
        <f t="shared" si="1"/>
        <v>372.2750224242663</v>
      </c>
    </row>
    <row r="34" spans="1:7" ht="31.5" x14ac:dyDescent="0.25">
      <c r="A34" s="19" t="s">
        <v>48</v>
      </c>
      <c r="B34" s="27" t="s">
        <v>47</v>
      </c>
      <c r="C34" s="22">
        <v>6959339.6600000001</v>
      </c>
      <c r="D34" s="28">
        <v>12294000</v>
      </c>
      <c r="E34" s="29">
        <v>5667185.6900000004</v>
      </c>
      <c r="F34" s="25">
        <f t="shared" si="0"/>
        <v>46.09716682934765</v>
      </c>
      <c r="G34" s="26">
        <f t="shared" si="1"/>
        <v>81.432807807515459</v>
      </c>
    </row>
    <row r="35" spans="1:7" ht="63" x14ac:dyDescent="0.25">
      <c r="A35" s="19" t="s">
        <v>50</v>
      </c>
      <c r="B35" s="27" t="s">
        <v>49</v>
      </c>
      <c r="C35" s="22">
        <v>6959339.6600000001</v>
      </c>
      <c r="D35" s="28">
        <v>12294000</v>
      </c>
      <c r="E35" s="29">
        <v>5667185.6900000004</v>
      </c>
      <c r="F35" s="25">
        <f t="shared" si="0"/>
        <v>46.09716682934765</v>
      </c>
      <c r="G35" s="26">
        <f t="shared" si="1"/>
        <v>81.432807807515459</v>
      </c>
    </row>
    <row r="36" spans="1:7" ht="15.75" x14ac:dyDescent="0.25">
      <c r="A36" s="19" t="s">
        <v>52</v>
      </c>
      <c r="B36" s="27" t="s">
        <v>51</v>
      </c>
      <c r="C36" s="22">
        <v>1777817.44</v>
      </c>
      <c r="D36" s="28">
        <v>2429000</v>
      </c>
      <c r="E36" s="29">
        <v>1832237.16</v>
      </c>
      <c r="F36" s="25">
        <f t="shared" si="0"/>
        <v>75.431748044462736</v>
      </c>
      <c r="G36" s="26">
        <f t="shared" si="1"/>
        <v>103.06104095817624</v>
      </c>
    </row>
    <row r="37" spans="1:7" ht="47.25" x14ac:dyDescent="0.25">
      <c r="A37" s="19" t="s">
        <v>54</v>
      </c>
      <c r="B37" s="27" t="s">
        <v>53</v>
      </c>
      <c r="C37" s="22">
        <v>1742817.44</v>
      </c>
      <c r="D37" s="28">
        <v>2394000</v>
      </c>
      <c r="E37" s="29">
        <v>1812237.16</v>
      </c>
      <c r="F37" s="25">
        <f t="shared" si="0"/>
        <v>75.69912949039265</v>
      </c>
      <c r="G37" s="26">
        <f t="shared" si="1"/>
        <v>103.98318942688569</v>
      </c>
    </row>
    <row r="38" spans="1:7" ht="63" x14ac:dyDescent="0.25">
      <c r="A38" s="19" t="s">
        <v>56</v>
      </c>
      <c r="B38" s="27" t="s">
        <v>55</v>
      </c>
      <c r="C38" s="22">
        <v>1742817.44</v>
      </c>
      <c r="D38" s="28">
        <v>2394000</v>
      </c>
      <c r="E38" s="29">
        <v>1812237.16</v>
      </c>
      <c r="F38" s="25">
        <f t="shared" si="0"/>
        <v>75.69912949039265</v>
      </c>
      <c r="G38" s="26">
        <f t="shared" si="1"/>
        <v>103.98318942688569</v>
      </c>
    </row>
    <row r="39" spans="1:7" ht="47.25" x14ac:dyDescent="0.25">
      <c r="A39" s="19" t="s">
        <v>58</v>
      </c>
      <c r="B39" s="27" t="s">
        <v>57</v>
      </c>
      <c r="C39" s="22">
        <v>35000</v>
      </c>
      <c r="D39" s="28">
        <v>35000</v>
      </c>
      <c r="E39" s="29">
        <v>20000</v>
      </c>
      <c r="F39" s="25">
        <f t="shared" si="0"/>
        <v>57.142857142857139</v>
      </c>
      <c r="G39" s="26">
        <f t="shared" si="1"/>
        <v>57.142857142857139</v>
      </c>
    </row>
    <row r="40" spans="1:7" ht="47.25" x14ac:dyDescent="0.25">
      <c r="A40" s="19" t="s">
        <v>60</v>
      </c>
      <c r="B40" s="27" t="s">
        <v>59</v>
      </c>
      <c r="C40" s="22">
        <v>35000</v>
      </c>
      <c r="D40" s="28">
        <v>35000</v>
      </c>
      <c r="E40" s="29">
        <v>20000</v>
      </c>
      <c r="F40" s="25">
        <f t="shared" si="0"/>
        <v>57.142857142857139</v>
      </c>
      <c r="G40" s="26">
        <f t="shared" si="1"/>
        <v>57.142857142857139</v>
      </c>
    </row>
    <row r="41" spans="1:7" ht="63" x14ac:dyDescent="0.25">
      <c r="A41" s="19" t="s">
        <v>62</v>
      </c>
      <c r="B41" s="27" t="s">
        <v>61</v>
      </c>
      <c r="C41" s="22">
        <v>9389082.9199999999</v>
      </c>
      <c r="D41" s="28">
        <v>8341000</v>
      </c>
      <c r="E41" s="29">
        <v>6396861.8600000003</v>
      </c>
      <c r="F41" s="25">
        <f t="shared" si="0"/>
        <v>76.691785876993166</v>
      </c>
      <c r="G41" s="26">
        <f t="shared" si="1"/>
        <v>68.130848502507419</v>
      </c>
    </row>
    <row r="42" spans="1:7" ht="94.5" x14ac:dyDescent="0.25">
      <c r="A42" s="19" t="s">
        <v>64</v>
      </c>
      <c r="B42" s="27" t="s">
        <v>63</v>
      </c>
      <c r="C42" s="22">
        <v>1120.56</v>
      </c>
      <c r="D42" s="28">
        <v>1000</v>
      </c>
      <c r="E42" s="29">
        <v>3022.96</v>
      </c>
      <c r="F42" s="25">
        <f t="shared" si="0"/>
        <v>302.29599999999999</v>
      </c>
      <c r="G42" s="26">
        <f t="shared" si="1"/>
        <v>269.77225672877847</v>
      </c>
    </row>
    <row r="43" spans="1:7" ht="78.75" x14ac:dyDescent="0.25">
      <c r="A43" s="19" t="s">
        <v>66</v>
      </c>
      <c r="B43" s="27" t="s">
        <v>65</v>
      </c>
      <c r="C43" s="22">
        <v>1120.56</v>
      </c>
      <c r="D43" s="28">
        <v>1000</v>
      </c>
      <c r="E43" s="29">
        <v>3022.96</v>
      </c>
      <c r="F43" s="25">
        <f t="shared" si="0"/>
        <v>302.29599999999999</v>
      </c>
      <c r="G43" s="26">
        <f t="shared" si="1"/>
        <v>269.77225672877847</v>
      </c>
    </row>
    <row r="44" spans="1:7" ht="126" x14ac:dyDescent="0.25">
      <c r="A44" s="19" t="s">
        <v>68</v>
      </c>
      <c r="B44" s="27" t="s">
        <v>67</v>
      </c>
      <c r="C44" s="22">
        <v>9107665.8699999992</v>
      </c>
      <c r="D44" s="28">
        <v>8029000</v>
      </c>
      <c r="E44" s="29">
        <v>6098511.3700000001</v>
      </c>
      <c r="F44" s="25">
        <f t="shared" si="0"/>
        <v>75.956051438535312</v>
      </c>
      <c r="G44" s="26">
        <f t="shared" si="1"/>
        <v>66.960200967495524</v>
      </c>
    </row>
    <row r="45" spans="1:7" ht="94.5" x14ac:dyDescent="0.25">
      <c r="A45" s="19" t="s">
        <v>70</v>
      </c>
      <c r="B45" s="27" t="s">
        <v>69</v>
      </c>
      <c r="C45" s="22">
        <v>5968557.7699999996</v>
      </c>
      <c r="D45" s="28">
        <v>4797000</v>
      </c>
      <c r="E45" s="29">
        <v>3254853.56</v>
      </c>
      <c r="F45" s="25">
        <f t="shared" si="0"/>
        <v>67.85185657702732</v>
      </c>
      <c r="G45" s="26">
        <f t="shared" si="1"/>
        <v>54.533334273147204</v>
      </c>
    </row>
    <row r="46" spans="1:7" ht="126" x14ac:dyDescent="0.25">
      <c r="A46" s="19" t="s">
        <v>72</v>
      </c>
      <c r="B46" s="27" t="s">
        <v>71</v>
      </c>
      <c r="C46" s="22">
        <v>4829888.66</v>
      </c>
      <c r="D46" s="28">
        <v>3826000</v>
      </c>
      <c r="E46" s="29">
        <v>2500043.7200000002</v>
      </c>
      <c r="F46" s="25">
        <f t="shared" si="0"/>
        <v>65.343536853110308</v>
      </c>
      <c r="G46" s="26">
        <f t="shared" si="1"/>
        <v>51.761932748155736</v>
      </c>
    </row>
    <row r="47" spans="1:7" ht="110.25" x14ac:dyDescent="0.25">
      <c r="A47" s="19" t="s">
        <v>74</v>
      </c>
      <c r="B47" s="27" t="s">
        <v>73</v>
      </c>
      <c r="C47" s="22">
        <v>1138669.1100000001</v>
      </c>
      <c r="D47" s="28">
        <v>971000</v>
      </c>
      <c r="E47" s="29">
        <v>754809.84</v>
      </c>
      <c r="F47" s="25">
        <f t="shared" si="0"/>
        <v>77.735307929969096</v>
      </c>
      <c r="G47" s="26">
        <f t="shared" si="1"/>
        <v>66.288778133271748</v>
      </c>
    </row>
    <row r="48" spans="1:7" ht="110.25" x14ac:dyDescent="0.25">
      <c r="A48" s="19" t="s">
        <v>76</v>
      </c>
      <c r="B48" s="27" t="s">
        <v>75</v>
      </c>
      <c r="C48" s="22">
        <v>140364.65</v>
      </c>
      <c r="D48" s="28">
        <v>185000</v>
      </c>
      <c r="E48" s="29">
        <v>36816.28</v>
      </c>
      <c r="F48" s="25">
        <f t="shared" si="0"/>
        <v>19.900691891891892</v>
      </c>
      <c r="G48" s="26">
        <f t="shared" si="1"/>
        <v>26.229025612930322</v>
      </c>
    </row>
    <row r="49" spans="1:7" ht="110.25" x14ac:dyDescent="0.25">
      <c r="A49" s="19" t="s">
        <v>78</v>
      </c>
      <c r="B49" s="27" t="s">
        <v>77</v>
      </c>
      <c r="C49" s="22">
        <v>140364.65</v>
      </c>
      <c r="D49" s="28">
        <v>185000</v>
      </c>
      <c r="E49" s="29">
        <v>36816.28</v>
      </c>
      <c r="F49" s="25">
        <f t="shared" si="0"/>
        <v>19.900691891891892</v>
      </c>
      <c r="G49" s="26">
        <f t="shared" si="1"/>
        <v>26.229025612930322</v>
      </c>
    </row>
    <row r="50" spans="1:7" ht="126" x14ac:dyDescent="0.25">
      <c r="A50" s="19" t="s">
        <v>80</v>
      </c>
      <c r="B50" s="27" t="s">
        <v>79</v>
      </c>
      <c r="C50" s="22">
        <v>2998743.45</v>
      </c>
      <c r="D50" s="28">
        <v>3047000</v>
      </c>
      <c r="E50" s="29">
        <v>2806841.53</v>
      </c>
      <c r="F50" s="25">
        <f t="shared" si="0"/>
        <v>92.118199212340002</v>
      </c>
      <c r="G50" s="26">
        <f t="shared" si="1"/>
        <v>93.600588940010837</v>
      </c>
    </row>
    <row r="51" spans="1:7" ht="94.5" x14ac:dyDescent="0.25">
      <c r="A51" s="19" t="s">
        <v>82</v>
      </c>
      <c r="B51" s="27" t="s">
        <v>81</v>
      </c>
      <c r="C51" s="22">
        <v>2998743.45</v>
      </c>
      <c r="D51" s="28">
        <v>3047000</v>
      </c>
      <c r="E51" s="29">
        <v>2806841.53</v>
      </c>
      <c r="F51" s="25">
        <f t="shared" si="0"/>
        <v>92.118199212340002</v>
      </c>
      <c r="G51" s="26">
        <f t="shared" si="1"/>
        <v>93.600588940010837</v>
      </c>
    </row>
    <row r="52" spans="1:7" ht="31.5" x14ac:dyDescent="0.25">
      <c r="A52" s="19" t="s">
        <v>84</v>
      </c>
      <c r="B52" s="27" t="s">
        <v>83</v>
      </c>
      <c r="C52" s="22">
        <v>189000</v>
      </c>
      <c r="D52" s="28">
        <v>190000</v>
      </c>
      <c r="E52" s="29">
        <v>161822</v>
      </c>
      <c r="F52" s="25">
        <f t="shared" si="0"/>
        <v>85.16947368421053</v>
      </c>
      <c r="G52" s="26">
        <f t="shared" si="1"/>
        <v>85.62010582010582</v>
      </c>
    </row>
    <row r="53" spans="1:7" ht="63" x14ac:dyDescent="0.25">
      <c r="A53" s="19" t="s">
        <v>86</v>
      </c>
      <c r="B53" s="27" t="s">
        <v>85</v>
      </c>
      <c r="C53" s="22">
        <v>189000</v>
      </c>
      <c r="D53" s="28">
        <v>190000</v>
      </c>
      <c r="E53" s="29">
        <v>161822</v>
      </c>
      <c r="F53" s="25">
        <f t="shared" si="0"/>
        <v>85.16947368421053</v>
      </c>
      <c r="G53" s="26">
        <f t="shared" si="1"/>
        <v>85.62010582010582</v>
      </c>
    </row>
    <row r="54" spans="1:7" ht="78.75" x14ac:dyDescent="0.25">
      <c r="A54" s="19" t="s">
        <v>88</v>
      </c>
      <c r="B54" s="27" t="s">
        <v>87</v>
      </c>
      <c r="C54" s="22">
        <v>189000</v>
      </c>
      <c r="D54" s="28">
        <v>190000</v>
      </c>
      <c r="E54" s="29">
        <v>161822</v>
      </c>
      <c r="F54" s="25">
        <f t="shared" si="0"/>
        <v>85.16947368421053</v>
      </c>
      <c r="G54" s="26">
        <f t="shared" si="1"/>
        <v>85.62010582010582</v>
      </c>
    </row>
    <row r="55" spans="1:7" ht="110.25" x14ac:dyDescent="0.25">
      <c r="A55" s="19" t="s">
        <v>90</v>
      </c>
      <c r="B55" s="27" t="s">
        <v>89</v>
      </c>
      <c r="C55" s="22">
        <v>91296.49</v>
      </c>
      <c r="D55" s="28">
        <v>121000</v>
      </c>
      <c r="E55" s="29">
        <v>133505.53</v>
      </c>
      <c r="F55" s="25">
        <f t="shared" si="0"/>
        <v>110.33514876033057</v>
      </c>
      <c r="G55" s="26">
        <f t="shared" si="1"/>
        <v>146.23292746522893</v>
      </c>
    </row>
    <row r="56" spans="1:7" ht="110.25" x14ac:dyDescent="0.25">
      <c r="A56" s="19" t="s">
        <v>92</v>
      </c>
      <c r="B56" s="27" t="s">
        <v>91</v>
      </c>
      <c r="C56" s="22">
        <v>91296.49</v>
      </c>
      <c r="D56" s="28">
        <v>121000</v>
      </c>
      <c r="E56" s="29">
        <v>133505.53</v>
      </c>
      <c r="F56" s="25">
        <f t="shared" si="0"/>
        <v>110.33514876033057</v>
      </c>
      <c r="G56" s="26">
        <f t="shared" si="1"/>
        <v>146.23292746522893</v>
      </c>
    </row>
    <row r="57" spans="1:7" ht="110.25" x14ac:dyDescent="0.25">
      <c r="A57" s="19" t="s">
        <v>94</v>
      </c>
      <c r="B57" s="27" t="s">
        <v>93</v>
      </c>
      <c r="C57" s="22">
        <v>91296.49</v>
      </c>
      <c r="D57" s="28">
        <v>121000</v>
      </c>
      <c r="E57" s="29">
        <v>133505.53</v>
      </c>
      <c r="F57" s="25">
        <f t="shared" si="0"/>
        <v>110.33514876033057</v>
      </c>
      <c r="G57" s="26">
        <f t="shared" si="1"/>
        <v>146.23292746522893</v>
      </c>
    </row>
    <row r="58" spans="1:7" ht="31.5" x14ac:dyDescent="0.25">
      <c r="A58" s="19" t="s">
        <v>96</v>
      </c>
      <c r="B58" s="27" t="s">
        <v>95</v>
      </c>
      <c r="C58" s="22">
        <v>476402.41</v>
      </c>
      <c r="D58" s="28">
        <v>661000</v>
      </c>
      <c r="E58" s="29">
        <v>202751.84</v>
      </c>
      <c r="F58" s="25">
        <f t="shared" si="0"/>
        <v>30.67350075642965</v>
      </c>
      <c r="G58" s="26">
        <f t="shared" si="1"/>
        <v>42.558945073346713</v>
      </c>
    </row>
    <row r="59" spans="1:7" ht="31.5" x14ac:dyDescent="0.25">
      <c r="A59" s="19" t="s">
        <v>98</v>
      </c>
      <c r="B59" s="27" t="s">
        <v>97</v>
      </c>
      <c r="C59" s="22">
        <v>476402.41</v>
      </c>
      <c r="D59" s="28">
        <v>661000</v>
      </c>
      <c r="E59" s="29">
        <v>202751.84</v>
      </c>
      <c r="F59" s="25">
        <f t="shared" si="0"/>
        <v>30.67350075642965</v>
      </c>
      <c r="G59" s="26">
        <f t="shared" si="1"/>
        <v>42.558945073346713</v>
      </c>
    </row>
    <row r="60" spans="1:7" ht="31.5" x14ac:dyDescent="0.25">
      <c r="A60" s="19" t="s">
        <v>100</v>
      </c>
      <c r="B60" s="27" t="s">
        <v>99</v>
      </c>
      <c r="C60" s="22">
        <v>17411.86</v>
      </c>
      <c r="D60" s="28">
        <v>24000</v>
      </c>
      <c r="E60" s="29">
        <v>61930.71</v>
      </c>
      <c r="F60" s="25">
        <f t="shared" si="0"/>
        <v>258.044625</v>
      </c>
      <c r="G60" s="26">
        <f t="shared" si="1"/>
        <v>355.68118512324361</v>
      </c>
    </row>
    <row r="61" spans="1:7" ht="31.5" x14ac:dyDescent="0.25">
      <c r="A61" s="19" t="s">
        <v>102</v>
      </c>
      <c r="B61" s="27" t="s">
        <v>101</v>
      </c>
      <c r="C61" s="22">
        <v>67829.210000000006</v>
      </c>
      <c r="D61" s="28">
        <v>95000</v>
      </c>
      <c r="E61" s="29">
        <v>65008.75</v>
      </c>
      <c r="F61" s="25">
        <f t="shared" si="0"/>
        <v>68.430263157894728</v>
      </c>
      <c r="G61" s="26">
        <f t="shared" si="1"/>
        <v>95.841820950000738</v>
      </c>
    </row>
    <row r="62" spans="1:7" ht="31.5" x14ac:dyDescent="0.25">
      <c r="A62" s="19" t="s">
        <v>104</v>
      </c>
      <c r="B62" s="27" t="s">
        <v>103</v>
      </c>
      <c r="C62" s="22">
        <v>391161.34</v>
      </c>
      <c r="D62" s="28">
        <v>542000</v>
      </c>
      <c r="E62" s="29">
        <v>75812.38</v>
      </c>
      <c r="F62" s="25">
        <f t="shared" si="0"/>
        <v>13.987523985239852</v>
      </c>
      <c r="G62" s="26">
        <f t="shared" si="1"/>
        <v>19.381358086154425</v>
      </c>
    </row>
    <row r="63" spans="1:7" ht="15.75" x14ac:dyDescent="0.25">
      <c r="A63" s="19" t="s">
        <v>106</v>
      </c>
      <c r="B63" s="27" t="s">
        <v>105</v>
      </c>
      <c r="C63" s="22">
        <v>44274.48</v>
      </c>
      <c r="D63" s="28">
        <v>61000</v>
      </c>
      <c r="E63" s="29">
        <v>41705.360000000001</v>
      </c>
      <c r="F63" s="25">
        <f t="shared" si="0"/>
        <v>68.369442622950814</v>
      </c>
      <c r="G63" s="26">
        <f t="shared" si="1"/>
        <v>94.197289273640251</v>
      </c>
    </row>
    <row r="64" spans="1:7" ht="31.5" x14ac:dyDescent="0.25">
      <c r="A64" s="19" t="s">
        <v>108</v>
      </c>
      <c r="B64" s="27" t="s">
        <v>107</v>
      </c>
      <c r="C64" s="22">
        <v>346886.86</v>
      </c>
      <c r="D64" s="28">
        <v>481000</v>
      </c>
      <c r="E64" s="29">
        <v>34107.019999999997</v>
      </c>
      <c r="F64" s="25">
        <f t="shared" si="0"/>
        <v>7.0908565488565483</v>
      </c>
      <c r="G64" s="26">
        <f t="shared" si="1"/>
        <v>9.8323182377101279</v>
      </c>
    </row>
    <row r="65" spans="1:7" ht="31.5" x14ac:dyDescent="0.25">
      <c r="A65" s="19" t="s">
        <v>110</v>
      </c>
      <c r="B65" s="27" t="s">
        <v>109</v>
      </c>
      <c r="C65" s="22">
        <v>109015.8</v>
      </c>
      <c r="D65" s="28">
        <v>6000</v>
      </c>
      <c r="E65" s="29">
        <v>6120</v>
      </c>
      <c r="F65" s="25">
        <f t="shared" si="0"/>
        <v>102</v>
      </c>
      <c r="G65" s="26">
        <f t="shared" si="1"/>
        <v>5.6138651461531266</v>
      </c>
    </row>
    <row r="66" spans="1:7" ht="15.75" x14ac:dyDescent="0.25">
      <c r="A66" s="19" t="s">
        <v>112</v>
      </c>
      <c r="B66" s="27" t="s">
        <v>111</v>
      </c>
      <c r="C66" s="22">
        <v>109015.8</v>
      </c>
      <c r="D66" s="28">
        <v>6000</v>
      </c>
      <c r="E66" s="29">
        <v>6120</v>
      </c>
      <c r="F66" s="25">
        <f t="shared" si="0"/>
        <v>102</v>
      </c>
      <c r="G66" s="26">
        <f t="shared" si="1"/>
        <v>5.6138651461531266</v>
      </c>
    </row>
    <row r="67" spans="1:7" ht="31.5" x14ac:dyDescent="0.25">
      <c r="A67" s="19" t="s">
        <v>114</v>
      </c>
      <c r="B67" s="27" t="s">
        <v>113</v>
      </c>
      <c r="C67" s="22">
        <v>109015.8</v>
      </c>
      <c r="D67" s="28">
        <v>6000</v>
      </c>
      <c r="E67" s="29">
        <v>6120</v>
      </c>
      <c r="F67" s="25">
        <f t="shared" si="0"/>
        <v>102</v>
      </c>
      <c r="G67" s="26">
        <f t="shared" si="1"/>
        <v>5.6138651461531266</v>
      </c>
    </row>
    <row r="68" spans="1:7" ht="31.5" x14ac:dyDescent="0.25">
      <c r="A68" s="19" t="s">
        <v>116</v>
      </c>
      <c r="B68" s="27" t="s">
        <v>115</v>
      </c>
      <c r="C68" s="22">
        <v>109015.8</v>
      </c>
      <c r="D68" s="28">
        <v>6000</v>
      </c>
      <c r="E68" s="29">
        <v>6120</v>
      </c>
      <c r="F68" s="25">
        <f t="shared" si="0"/>
        <v>102</v>
      </c>
      <c r="G68" s="26">
        <f t="shared" si="1"/>
        <v>5.6138651461531266</v>
      </c>
    </row>
    <row r="69" spans="1:7" ht="31.5" x14ac:dyDescent="0.25">
      <c r="A69" s="19" t="s">
        <v>118</v>
      </c>
      <c r="B69" s="27" t="s">
        <v>117</v>
      </c>
      <c r="C69" s="22">
        <v>7652041.75</v>
      </c>
      <c r="D69" s="28">
        <v>19403000</v>
      </c>
      <c r="E69" s="29">
        <v>21237958.129999999</v>
      </c>
      <c r="F69" s="25">
        <f t="shared" si="0"/>
        <v>109.45708462608874</v>
      </c>
      <c r="G69" s="26">
        <f t="shared" si="1"/>
        <v>277.54629187693598</v>
      </c>
    </row>
    <row r="70" spans="1:7" ht="110.25" x14ac:dyDescent="0.25">
      <c r="A70" s="19" t="s">
        <v>120</v>
      </c>
      <c r="B70" s="30" t="s">
        <v>119</v>
      </c>
      <c r="C70" s="31">
        <v>0</v>
      </c>
      <c r="D70" s="32">
        <v>481000</v>
      </c>
      <c r="E70" s="29">
        <v>332213.76000000001</v>
      </c>
      <c r="F70" s="25">
        <f t="shared" si="0"/>
        <v>69.067309771309766</v>
      </c>
      <c r="G70" s="26"/>
    </row>
    <row r="71" spans="1:7" ht="126" x14ac:dyDescent="0.25">
      <c r="A71" s="19" t="s">
        <v>122</v>
      </c>
      <c r="B71" s="30" t="s">
        <v>121</v>
      </c>
      <c r="C71" s="31">
        <v>0</v>
      </c>
      <c r="D71" s="32">
        <v>301000</v>
      </c>
      <c r="E71" s="29">
        <v>151913.76</v>
      </c>
      <c r="F71" s="25">
        <f t="shared" si="0"/>
        <v>50.469687707641199</v>
      </c>
      <c r="G71" s="26"/>
    </row>
    <row r="72" spans="1:7" ht="126" x14ac:dyDescent="0.25">
      <c r="A72" s="19" t="s">
        <v>124</v>
      </c>
      <c r="B72" s="30" t="s">
        <v>123</v>
      </c>
      <c r="C72" s="31">
        <v>0</v>
      </c>
      <c r="D72" s="32">
        <v>301000</v>
      </c>
      <c r="E72" s="29">
        <v>151913.76</v>
      </c>
      <c r="F72" s="25">
        <f t="shared" ref="F72:F135" si="2">E72/D72*100</f>
        <v>50.469687707641199</v>
      </c>
      <c r="G72" s="26"/>
    </row>
    <row r="73" spans="1:7" ht="126" x14ac:dyDescent="0.25">
      <c r="A73" s="19" t="s">
        <v>126</v>
      </c>
      <c r="B73" s="30" t="s">
        <v>125</v>
      </c>
      <c r="C73" s="31">
        <v>0</v>
      </c>
      <c r="D73" s="32">
        <v>180000</v>
      </c>
      <c r="E73" s="29">
        <v>180300</v>
      </c>
      <c r="F73" s="25">
        <f t="shared" si="2"/>
        <v>100.16666666666667</v>
      </c>
      <c r="G73" s="26"/>
    </row>
    <row r="74" spans="1:7" ht="126" x14ac:dyDescent="0.25">
      <c r="A74" s="19" t="s">
        <v>128</v>
      </c>
      <c r="B74" s="27" t="s">
        <v>127</v>
      </c>
      <c r="C74" s="31">
        <v>0</v>
      </c>
      <c r="D74" s="28">
        <v>180000</v>
      </c>
      <c r="E74" s="29">
        <v>180300</v>
      </c>
      <c r="F74" s="25">
        <f t="shared" si="2"/>
        <v>100.16666666666667</v>
      </c>
      <c r="G74" s="26"/>
    </row>
    <row r="75" spans="1:7" ht="47.25" x14ac:dyDescent="0.25">
      <c r="A75" s="19" t="s">
        <v>130</v>
      </c>
      <c r="B75" s="27" t="s">
        <v>129</v>
      </c>
      <c r="C75" s="22">
        <v>7523012.7999999998</v>
      </c>
      <c r="D75" s="28">
        <v>18858000</v>
      </c>
      <c r="E75" s="29">
        <v>20763037</v>
      </c>
      <c r="F75" s="25">
        <f t="shared" si="2"/>
        <v>110.10200975713225</v>
      </c>
      <c r="G75" s="26">
        <f t="shared" ref="G75:G138" si="3">E75/C75*100</f>
        <v>275.9936418026565</v>
      </c>
    </row>
    <row r="76" spans="1:7" ht="47.25" x14ac:dyDescent="0.25">
      <c r="A76" s="19" t="s">
        <v>132</v>
      </c>
      <c r="B76" s="27" t="s">
        <v>131</v>
      </c>
      <c r="C76" s="22">
        <v>7523012.7999999998</v>
      </c>
      <c r="D76" s="28">
        <v>18858000</v>
      </c>
      <c r="E76" s="29">
        <v>20763037</v>
      </c>
      <c r="F76" s="25">
        <f t="shared" si="2"/>
        <v>110.10200975713225</v>
      </c>
      <c r="G76" s="26">
        <f t="shared" si="3"/>
        <v>275.9936418026565</v>
      </c>
    </row>
    <row r="77" spans="1:7" ht="78.75" x14ac:dyDescent="0.25">
      <c r="A77" s="19" t="s">
        <v>134</v>
      </c>
      <c r="B77" s="27" t="s">
        <v>133</v>
      </c>
      <c r="C77" s="22">
        <v>7227878.3499999996</v>
      </c>
      <c r="D77" s="28">
        <v>18708000</v>
      </c>
      <c r="E77" s="29">
        <v>20510339.379999999</v>
      </c>
      <c r="F77" s="25">
        <f t="shared" si="2"/>
        <v>109.63405698097071</v>
      </c>
      <c r="G77" s="26">
        <f t="shared" si="3"/>
        <v>283.76708055691057</v>
      </c>
    </row>
    <row r="78" spans="1:7" ht="63" x14ac:dyDescent="0.25">
      <c r="A78" s="19" t="s">
        <v>136</v>
      </c>
      <c r="B78" s="27" t="s">
        <v>135</v>
      </c>
      <c r="C78" s="22">
        <v>295134.45</v>
      </c>
      <c r="D78" s="28">
        <v>150000</v>
      </c>
      <c r="E78" s="29">
        <v>252697.62</v>
      </c>
      <c r="F78" s="25">
        <f t="shared" si="2"/>
        <v>168.46508</v>
      </c>
      <c r="G78" s="26">
        <f t="shared" si="3"/>
        <v>85.621187225008796</v>
      </c>
    </row>
    <row r="79" spans="1:7" ht="94.5" x14ac:dyDescent="0.25">
      <c r="A79" s="19" t="s">
        <v>138</v>
      </c>
      <c r="B79" s="27" t="s">
        <v>137</v>
      </c>
      <c r="C79" s="22">
        <v>129028.95</v>
      </c>
      <c r="D79" s="28">
        <v>64000</v>
      </c>
      <c r="E79" s="29">
        <v>142707.37</v>
      </c>
      <c r="F79" s="25">
        <f t="shared" si="2"/>
        <v>222.98026562499999</v>
      </c>
      <c r="G79" s="26">
        <f t="shared" si="3"/>
        <v>110.60104728434975</v>
      </c>
    </row>
    <row r="80" spans="1:7" ht="94.5" x14ac:dyDescent="0.25">
      <c r="A80" s="19" t="s">
        <v>140</v>
      </c>
      <c r="B80" s="27" t="s">
        <v>139</v>
      </c>
      <c r="C80" s="22">
        <v>129028.95</v>
      </c>
      <c r="D80" s="28">
        <v>64000</v>
      </c>
      <c r="E80" s="29">
        <v>142707.37</v>
      </c>
      <c r="F80" s="25">
        <f t="shared" si="2"/>
        <v>222.98026562499999</v>
      </c>
      <c r="G80" s="26">
        <f t="shared" si="3"/>
        <v>110.60104728434975</v>
      </c>
    </row>
    <row r="81" spans="1:7" ht="141.75" x14ac:dyDescent="0.25">
      <c r="A81" s="19" t="s">
        <v>142</v>
      </c>
      <c r="B81" s="27" t="s">
        <v>141</v>
      </c>
      <c r="C81" s="22">
        <v>95769.69</v>
      </c>
      <c r="D81" s="28">
        <v>24000</v>
      </c>
      <c r="E81" s="29">
        <v>83588.87</v>
      </c>
      <c r="F81" s="25">
        <f t="shared" si="2"/>
        <v>348.2869583333333</v>
      </c>
      <c r="G81" s="26">
        <f t="shared" si="3"/>
        <v>87.281132475212146</v>
      </c>
    </row>
    <row r="82" spans="1:7" ht="110.25" x14ac:dyDescent="0.25">
      <c r="A82" s="19" t="s">
        <v>144</v>
      </c>
      <c r="B82" s="27" t="s">
        <v>143</v>
      </c>
      <c r="C82" s="22">
        <v>33259.26</v>
      </c>
      <c r="D82" s="28">
        <v>40000</v>
      </c>
      <c r="E82" s="29">
        <v>59118.5</v>
      </c>
      <c r="F82" s="25">
        <f t="shared" si="2"/>
        <v>147.79625000000001</v>
      </c>
      <c r="G82" s="26">
        <f t="shared" si="3"/>
        <v>177.75049715477732</v>
      </c>
    </row>
    <row r="83" spans="1:7" ht="15.75" x14ac:dyDescent="0.25">
      <c r="A83" s="19" t="s">
        <v>146</v>
      </c>
      <c r="B83" s="27" t="s">
        <v>145</v>
      </c>
      <c r="C83" s="22">
        <v>70607.7</v>
      </c>
      <c r="D83" s="28">
        <v>110000</v>
      </c>
      <c r="E83" s="29">
        <v>198217.79</v>
      </c>
      <c r="F83" s="25">
        <f t="shared" si="2"/>
        <v>180.19799090909092</v>
      </c>
      <c r="G83" s="26">
        <f t="shared" si="3"/>
        <v>280.73112422582807</v>
      </c>
    </row>
    <row r="84" spans="1:7" ht="47.25" x14ac:dyDescent="0.25">
      <c r="A84" s="19" t="s">
        <v>148</v>
      </c>
      <c r="B84" s="27" t="s">
        <v>147</v>
      </c>
      <c r="C84" s="22">
        <v>70607.7</v>
      </c>
      <c r="D84" s="28">
        <v>110000</v>
      </c>
      <c r="E84" s="29">
        <v>198217.79</v>
      </c>
      <c r="F84" s="25">
        <f t="shared" si="2"/>
        <v>180.19799090909092</v>
      </c>
      <c r="G84" s="26">
        <f t="shared" si="3"/>
        <v>280.73112422582807</v>
      </c>
    </row>
    <row r="85" spans="1:7" ht="63" x14ac:dyDescent="0.25">
      <c r="A85" s="19" t="s">
        <v>150</v>
      </c>
      <c r="B85" s="27" t="s">
        <v>149</v>
      </c>
      <c r="C85" s="22">
        <v>70607.7</v>
      </c>
      <c r="D85" s="28">
        <v>110000</v>
      </c>
      <c r="E85" s="29">
        <v>198217.79</v>
      </c>
      <c r="F85" s="25">
        <f t="shared" si="2"/>
        <v>180.19799090909092</v>
      </c>
      <c r="G85" s="26">
        <f t="shared" si="3"/>
        <v>280.73112422582807</v>
      </c>
    </row>
    <row r="86" spans="1:7" ht="31.5" x14ac:dyDescent="0.25">
      <c r="A86" s="19" t="s">
        <v>152</v>
      </c>
      <c r="B86" s="27" t="s">
        <v>151</v>
      </c>
      <c r="C86" s="22">
        <v>1157438.8999999999</v>
      </c>
      <c r="D86" s="28">
        <v>1543000</v>
      </c>
      <c r="E86" s="29">
        <v>1204752.68</v>
      </c>
      <c r="F86" s="25">
        <f t="shared" si="2"/>
        <v>78.078592352559937</v>
      </c>
      <c r="G86" s="26">
        <f t="shared" si="3"/>
        <v>104.08779936461441</v>
      </c>
    </row>
    <row r="87" spans="1:7" ht="47.25" x14ac:dyDescent="0.25">
      <c r="A87" s="19" t="s">
        <v>154</v>
      </c>
      <c r="B87" s="27" t="s">
        <v>153</v>
      </c>
      <c r="C87" s="22">
        <v>839507.94</v>
      </c>
      <c r="D87" s="28">
        <v>1128000</v>
      </c>
      <c r="E87" s="29">
        <v>865323.77</v>
      </c>
      <c r="F87" s="25">
        <f t="shared" si="2"/>
        <v>76.713100177304966</v>
      </c>
      <c r="G87" s="26">
        <f t="shared" si="3"/>
        <v>103.07511445335467</v>
      </c>
    </row>
    <row r="88" spans="1:7" ht="78.75" x14ac:dyDescent="0.25">
      <c r="A88" s="19" t="s">
        <v>156</v>
      </c>
      <c r="B88" s="27" t="s">
        <v>155</v>
      </c>
      <c r="C88" s="22">
        <v>6150</v>
      </c>
      <c r="D88" s="28">
        <v>8000</v>
      </c>
      <c r="E88" s="29">
        <v>36212.080000000002</v>
      </c>
      <c r="F88" s="25">
        <f t="shared" si="2"/>
        <v>452.65100000000001</v>
      </c>
      <c r="G88" s="26">
        <f t="shared" si="3"/>
        <v>588.81430894308937</v>
      </c>
    </row>
    <row r="89" spans="1:7" ht="110.25" x14ac:dyDescent="0.25">
      <c r="A89" s="19" t="s">
        <v>158</v>
      </c>
      <c r="B89" s="27" t="s">
        <v>157</v>
      </c>
      <c r="C89" s="22">
        <v>6150</v>
      </c>
      <c r="D89" s="28">
        <v>8000</v>
      </c>
      <c r="E89" s="29">
        <v>36212.080000000002</v>
      </c>
      <c r="F89" s="25">
        <f t="shared" si="2"/>
        <v>452.65100000000001</v>
      </c>
      <c r="G89" s="26">
        <f t="shared" si="3"/>
        <v>588.81430894308937</v>
      </c>
    </row>
    <row r="90" spans="1:7" ht="110.25" x14ac:dyDescent="0.25">
      <c r="A90" s="19" t="s">
        <v>160</v>
      </c>
      <c r="B90" s="27" t="s">
        <v>159</v>
      </c>
      <c r="C90" s="22">
        <v>55465</v>
      </c>
      <c r="D90" s="28">
        <v>75000</v>
      </c>
      <c r="E90" s="29">
        <v>136027.91</v>
      </c>
      <c r="F90" s="25">
        <f t="shared" si="2"/>
        <v>181.37054666666668</v>
      </c>
      <c r="G90" s="26">
        <f t="shared" si="3"/>
        <v>245.24999549265303</v>
      </c>
    </row>
    <row r="91" spans="1:7" ht="141.75" x14ac:dyDescent="0.25">
      <c r="A91" s="19" t="s">
        <v>162</v>
      </c>
      <c r="B91" s="27" t="s">
        <v>161</v>
      </c>
      <c r="C91" s="22">
        <v>55465</v>
      </c>
      <c r="D91" s="28">
        <v>75000</v>
      </c>
      <c r="E91" s="29">
        <v>136027.91</v>
      </c>
      <c r="F91" s="25">
        <f t="shared" si="2"/>
        <v>181.37054666666668</v>
      </c>
      <c r="G91" s="26">
        <f t="shared" si="3"/>
        <v>245.24999549265303</v>
      </c>
    </row>
    <row r="92" spans="1:7" ht="78.75" x14ac:dyDescent="0.25">
      <c r="A92" s="19" t="s">
        <v>164</v>
      </c>
      <c r="B92" s="27" t="s">
        <v>163</v>
      </c>
      <c r="C92" s="22">
        <v>110006.68</v>
      </c>
      <c r="D92" s="28">
        <v>147000</v>
      </c>
      <c r="E92" s="29">
        <v>85784.17</v>
      </c>
      <c r="F92" s="25">
        <f t="shared" si="2"/>
        <v>58.356578231292509</v>
      </c>
      <c r="G92" s="26">
        <f t="shared" si="3"/>
        <v>77.980873525135024</v>
      </c>
    </row>
    <row r="93" spans="1:7" ht="110.25" x14ac:dyDescent="0.25">
      <c r="A93" s="19" t="s">
        <v>166</v>
      </c>
      <c r="B93" s="27" t="s">
        <v>165</v>
      </c>
      <c r="C93" s="22">
        <v>110006.68</v>
      </c>
      <c r="D93" s="28">
        <v>147000</v>
      </c>
      <c r="E93" s="29">
        <v>85784.17</v>
      </c>
      <c r="F93" s="25">
        <f t="shared" si="2"/>
        <v>58.356578231292509</v>
      </c>
      <c r="G93" s="26">
        <f t="shared" si="3"/>
        <v>77.980873525135024</v>
      </c>
    </row>
    <row r="94" spans="1:7" ht="94.5" x14ac:dyDescent="0.25">
      <c r="A94" s="19" t="s">
        <v>168</v>
      </c>
      <c r="B94" s="27" t="s">
        <v>167</v>
      </c>
      <c r="C94" s="22">
        <v>263003.32</v>
      </c>
      <c r="D94" s="28">
        <v>354000</v>
      </c>
      <c r="E94" s="29">
        <v>121500</v>
      </c>
      <c r="F94" s="25">
        <f t="shared" si="2"/>
        <v>34.322033898305079</v>
      </c>
      <c r="G94" s="26">
        <f t="shared" si="3"/>
        <v>46.197135458213985</v>
      </c>
    </row>
    <row r="95" spans="1:7" ht="126" x14ac:dyDescent="0.25">
      <c r="A95" s="19" t="s">
        <v>170</v>
      </c>
      <c r="B95" s="27" t="s">
        <v>169</v>
      </c>
      <c r="C95" s="22">
        <v>119000</v>
      </c>
      <c r="D95" s="28">
        <v>160000</v>
      </c>
      <c r="E95" s="29">
        <v>121500</v>
      </c>
      <c r="F95" s="25">
        <f t="shared" si="2"/>
        <v>75.9375</v>
      </c>
      <c r="G95" s="26">
        <f t="shared" si="3"/>
        <v>102.10084033613444</v>
      </c>
    </row>
    <row r="96" spans="1:7" ht="126" x14ac:dyDescent="0.25">
      <c r="A96" s="19" t="s">
        <v>172</v>
      </c>
      <c r="B96" s="27" t="s">
        <v>171</v>
      </c>
      <c r="C96" s="22">
        <v>144003.32</v>
      </c>
      <c r="D96" s="28">
        <v>194000</v>
      </c>
      <c r="E96" s="29" t="s">
        <v>0</v>
      </c>
      <c r="F96" s="25">
        <v>0</v>
      </c>
      <c r="G96" s="26" t="e">
        <f t="shared" si="3"/>
        <v>#VALUE!</v>
      </c>
    </row>
    <row r="97" spans="1:7" ht="94.5" x14ac:dyDescent="0.25">
      <c r="A97" s="19" t="s">
        <v>174</v>
      </c>
      <c r="B97" s="27" t="s">
        <v>173</v>
      </c>
      <c r="C97" s="22">
        <v>119000</v>
      </c>
      <c r="D97" s="28">
        <v>160000</v>
      </c>
      <c r="E97" s="29">
        <v>8000</v>
      </c>
      <c r="F97" s="25">
        <f t="shared" si="2"/>
        <v>5</v>
      </c>
      <c r="G97" s="26">
        <f t="shared" si="3"/>
        <v>6.7226890756302522</v>
      </c>
    </row>
    <row r="98" spans="1:7" ht="126" x14ac:dyDescent="0.25">
      <c r="A98" s="19" t="s">
        <v>176</v>
      </c>
      <c r="B98" s="27" t="s">
        <v>175</v>
      </c>
      <c r="C98" s="22">
        <v>119000</v>
      </c>
      <c r="D98" s="28">
        <v>160000</v>
      </c>
      <c r="E98" s="29">
        <v>8000</v>
      </c>
      <c r="F98" s="25">
        <f t="shared" si="2"/>
        <v>5</v>
      </c>
      <c r="G98" s="26">
        <f t="shared" si="3"/>
        <v>6.7226890756302522</v>
      </c>
    </row>
    <row r="99" spans="1:7" ht="94.5" x14ac:dyDescent="0.25">
      <c r="A99" s="19" t="s">
        <v>178</v>
      </c>
      <c r="B99" s="27" t="s">
        <v>177</v>
      </c>
      <c r="C99" s="22">
        <v>11500</v>
      </c>
      <c r="D99" s="28">
        <v>16000</v>
      </c>
      <c r="E99" s="29">
        <v>5700</v>
      </c>
      <c r="F99" s="25">
        <f t="shared" si="2"/>
        <v>35.625</v>
      </c>
      <c r="G99" s="26">
        <f t="shared" si="3"/>
        <v>49.565217391304351</v>
      </c>
    </row>
    <row r="100" spans="1:7" ht="157.5" x14ac:dyDescent="0.25">
      <c r="A100" s="19" t="s">
        <v>180</v>
      </c>
      <c r="B100" s="27" t="s">
        <v>179</v>
      </c>
      <c r="C100" s="22">
        <v>11500</v>
      </c>
      <c r="D100" s="28">
        <v>16000</v>
      </c>
      <c r="E100" s="29">
        <v>5700</v>
      </c>
      <c r="F100" s="25">
        <f t="shared" si="2"/>
        <v>35.625</v>
      </c>
      <c r="G100" s="26">
        <f t="shared" si="3"/>
        <v>49.565217391304351</v>
      </c>
    </row>
    <row r="101" spans="1:7" ht="94.5" x14ac:dyDescent="0.25">
      <c r="A101" s="19" t="s">
        <v>182</v>
      </c>
      <c r="B101" s="27" t="s">
        <v>181</v>
      </c>
      <c r="C101" s="22">
        <v>18945.099999999999</v>
      </c>
      <c r="D101" s="28">
        <v>25000</v>
      </c>
      <c r="E101" s="29">
        <v>22591.41</v>
      </c>
      <c r="F101" s="25">
        <f t="shared" si="2"/>
        <v>90.365639999999999</v>
      </c>
      <c r="G101" s="26">
        <f t="shared" si="3"/>
        <v>119.24671814875616</v>
      </c>
    </row>
    <row r="102" spans="1:7" ht="126" x14ac:dyDescent="0.25">
      <c r="A102" s="19" t="s">
        <v>184</v>
      </c>
      <c r="B102" s="27" t="s">
        <v>183</v>
      </c>
      <c r="C102" s="22">
        <v>18945.099999999999</v>
      </c>
      <c r="D102" s="28">
        <v>25000</v>
      </c>
      <c r="E102" s="29">
        <v>22591.41</v>
      </c>
      <c r="F102" s="25">
        <f t="shared" si="2"/>
        <v>90.365639999999999</v>
      </c>
      <c r="G102" s="26">
        <f t="shared" si="3"/>
        <v>119.24671814875616</v>
      </c>
    </row>
    <row r="103" spans="1:7" ht="78.75" x14ac:dyDescent="0.25">
      <c r="A103" s="19" t="s">
        <v>186</v>
      </c>
      <c r="B103" s="27" t="s">
        <v>185</v>
      </c>
      <c r="C103" s="22">
        <v>46471.72</v>
      </c>
      <c r="D103" s="28">
        <v>62000</v>
      </c>
      <c r="E103" s="29">
        <v>72773.11</v>
      </c>
      <c r="F103" s="25">
        <f t="shared" si="2"/>
        <v>117.37598387096774</v>
      </c>
      <c r="G103" s="26">
        <f t="shared" si="3"/>
        <v>156.59654947137741</v>
      </c>
    </row>
    <row r="104" spans="1:7" ht="110.25" x14ac:dyDescent="0.25">
      <c r="A104" s="19" t="s">
        <v>188</v>
      </c>
      <c r="B104" s="27" t="s">
        <v>187</v>
      </c>
      <c r="C104" s="22">
        <v>46471.72</v>
      </c>
      <c r="D104" s="28">
        <v>62000</v>
      </c>
      <c r="E104" s="29">
        <v>72773.11</v>
      </c>
      <c r="F104" s="25">
        <f t="shared" si="2"/>
        <v>117.37598387096774</v>
      </c>
      <c r="G104" s="26">
        <f t="shared" si="3"/>
        <v>156.59654947137741</v>
      </c>
    </row>
    <row r="105" spans="1:7" ht="94.5" x14ac:dyDescent="0.25">
      <c r="A105" s="19" t="s">
        <v>190</v>
      </c>
      <c r="B105" s="27" t="s">
        <v>189</v>
      </c>
      <c r="C105" s="22">
        <v>208966.12</v>
      </c>
      <c r="D105" s="28">
        <v>281000</v>
      </c>
      <c r="E105" s="29">
        <v>376735.09</v>
      </c>
      <c r="F105" s="25">
        <f t="shared" si="2"/>
        <v>134.06942704626334</v>
      </c>
      <c r="G105" s="26">
        <f t="shared" si="3"/>
        <v>180.28524911119567</v>
      </c>
    </row>
    <row r="106" spans="1:7" ht="126" x14ac:dyDescent="0.25">
      <c r="A106" s="19" t="s">
        <v>192</v>
      </c>
      <c r="B106" s="27" t="s">
        <v>191</v>
      </c>
      <c r="C106" s="22">
        <v>208966.12</v>
      </c>
      <c r="D106" s="28">
        <v>281000</v>
      </c>
      <c r="E106" s="29">
        <v>376735.09</v>
      </c>
      <c r="F106" s="25">
        <f t="shared" si="2"/>
        <v>134.06942704626334</v>
      </c>
      <c r="G106" s="26">
        <f t="shared" si="3"/>
        <v>180.28524911119567</v>
      </c>
    </row>
    <row r="107" spans="1:7" ht="157.5" x14ac:dyDescent="0.25">
      <c r="A107" s="19" t="s">
        <v>194</v>
      </c>
      <c r="B107" s="27" t="s">
        <v>193</v>
      </c>
      <c r="C107" s="22">
        <v>271224.86</v>
      </c>
      <c r="D107" s="28">
        <v>365000</v>
      </c>
      <c r="E107" s="29">
        <v>334028.15999999997</v>
      </c>
      <c r="F107" s="25">
        <f t="shared" si="2"/>
        <v>91.514564383561634</v>
      </c>
      <c r="G107" s="26">
        <f t="shared" si="3"/>
        <v>123.15543641537874</v>
      </c>
    </row>
    <row r="108" spans="1:7" ht="189" x14ac:dyDescent="0.25">
      <c r="A108" s="19" t="s">
        <v>196</v>
      </c>
      <c r="B108" s="27" t="s">
        <v>195</v>
      </c>
      <c r="C108" s="22">
        <v>271224.86</v>
      </c>
      <c r="D108" s="28">
        <v>365000</v>
      </c>
      <c r="E108" s="29">
        <v>334028.15999999997</v>
      </c>
      <c r="F108" s="25">
        <f t="shared" si="2"/>
        <v>91.514564383561634</v>
      </c>
      <c r="G108" s="26">
        <f t="shared" si="3"/>
        <v>123.15543641537874</v>
      </c>
    </row>
    <row r="109" spans="1:7" ht="47.25" x14ac:dyDescent="0.25">
      <c r="A109" s="19" t="s">
        <v>198</v>
      </c>
      <c r="B109" s="30" t="s">
        <v>197</v>
      </c>
      <c r="C109" s="31">
        <v>0</v>
      </c>
      <c r="D109" s="32">
        <v>1000</v>
      </c>
      <c r="E109" s="29">
        <v>7361.12</v>
      </c>
      <c r="F109" s="25">
        <f t="shared" si="2"/>
        <v>736.11199999999997</v>
      </c>
      <c r="G109" s="26"/>
    </row>
    <row r="110" spans="1:7" ht="94.5" x14ac:dyDescent="0.25">
      <c r="A110" s="19" t="s">
        <v>200</v>
      </c>
      <c r="B110" s="30" t="s">
        <v>199</v>
      </c>
      <c r="C110" s="31">
        <v>0</v>
      </c>
      <c r="D110" s="32">
        <v>1000</v>
      </c>
      <c r="E110" s="29">
        <v>7361.12</v>
      </c>
      <c r="F110" s="25">
        <f t="shared" si="2"/>
        <v>736.11199999999997</v>
      </c>
      <c r="G110" s="26"/>
    </row>
    <row r="111" spans="1:7" ht="141.75" x14ac:dyDescent="0.25">
      <c r="A111" s="19" t="s">
        <v>202</v>
      </c>
      <c r="B111" s="27" t="s">
        <v>201</v>
      </c>
      <c r="C111" s="22">
        <v>6374.14</v>
      </c>
      <c r="D111" s="28">
        <v>13000</v>
      </c>
      <c r="E111" s="29">
        <v>6480.56</v>
      </c>
      <c r="F111" s="25">
        <f t="shared" si="2"/>
        <v>49.850461538461545</v>
      </c>
      <c r="G111" s="26">
        <f t="shared" si="3"/>
        <v>101.66955856005673</v>
      </c>
    </row>
    <row r="112" spans="1:7" ht="78.75" x14ac:dyDescent="0.25">
      <c r="A112" s="19" t="s">
        <v>204</v>
      </c>
      <c r="B112" s="27" t="s">
        <v>203</v>
      </c>
      <c r="C112" s="22">
        <v>6374.14</v>
      </c>
      <c r="D112" s="28">
        <v>8000</v>
      </c>
      <c r="E112" s="29">
        <v>6480.56</v>
      </c>
      <c r="F112" s="25">
        <f t="shared" si="2"/>
        <v>81.007000000000005</v>
      </c>
      <c r="G112" s="26">
        <f t="shared" si="3"/>
        <v>101.66955856005673</v>
      </c>
    </row>
    <row r="113" spans="1:7" ht="94.5" x14ac:dyDescent="0.25">
      <c r="A113" s="19" t="s">
        <v>206</v>
      </c>
      <c r="B113" s="27" t="s">
        <v>205</v>
      </c>
      <c r="C113" s="22">
        <v>6374.14</v>
      </c>
      <c r="D113" s="28">
        <v>8000</v>
      </c>
      <c r="E113" s="29">
        <v>6480.56</v>
      </c>
      <c r="F113" s="25">
        <f t="shared" si="2"/>
        <v>81.007000000000005</v>
      </c>
      <c r="G113" s="26">
        <f t="shared" si="3"/>
        <v>101.66955856005673</v>
      </c>
    </row>
    <row r="114" spans="1:7" ht="110.25" x14ac:dyDescent="0.25">
      <c r="A114" s="19" t="s">
        <v>208</v>
      </c>
      <c r="B114" s="30" t="s">
        <v>207</v>
      </c>
      <c r="C114" s="31">
        <v>0</v>
      </c>
      <c r="D114" s="32">
        <v>5000</v>
      </c>
      <c r="E114" s="29">
        <v>0</v>
      </c>
      <c r="F114" s="25">
        <v>0</v>
      </c>
      <c r="G114" s="25">
        <v>0</v>
      </c>
    </row>
    <row r="115" spans="1:7" ht="94.5" x14ac:dyDescent="0.25">
      <c r="A115" s="19" t="s">
        <v>210</v>
      </c>
      <c r="B115" s="30" t="s">
        <v>209</v>
      </c>
      <c r="C115" s="31">
        <v>0</v>
      </c>
      <c r="D115" s="32">
        <v>5000</v>
      </c>
      <c r="E115" s="29">
        <v>0</v>
      </c>
      <c r="F115" s="25">
        <v>0</v>
      </c>
      <c r="G115" s="25">
        <v>0</v>
      </c>
    </row>
    <row r="116" spans="1:7" ht="31.5" x14ac:dyDescent="0.25">
      <c r="A116" s="19" t="s">
        <v>212</v>
      </c>
      <c r="B116" s="27" t="s">
        <v>211</v>
      </c>
      <c r="C116" s="22">
        <v>14255.66</v>
      </c>
      <c r="D116" s="28">
        <v>2000</v>
      </c>
      <c r="E116" s="29">
        <v>-19375.72</v>
      </c>
      <c r="F116" s="25">
        <f t="shared" si="2"/>
        <v>-968.78600000000006</v>
      </c>
      <c r="G116" s="26">
        <f t="shared" si="3"/>
        <v>-135.91598003880566</v>
      </c>
    </row>
    <row r="117" spans="1:7" ht="94.5" x14ac:dyDescent="0.25">
      <c r="A117" s="19" t="s">
        <v>214</v>
      </c>
      <c r="B117" s="27" t="s">
        <v>213</v>
      </c>
      <c r="C117" s="22">
        <v>14255.66</v>
      </c>
      <c r="D117" s="28">
        <v>2000</v>
      </c>
      <c r="E117" s="29">
        <v>-19375.72</v>
      </c>
      <c r="F117" s="25">
        <f t="shared" si="2"/>
        <v>-968.78600000000006</v>
      </c>
      <c r="G117" s="26">
        <f t="shared" si="3"/>
        <v>-135.91598003880566</v>
      </c>
    </row>
    <row r="118" spans="1:7" ht="94.5" x14ac:dyDescent="0.25">
      <c r="A118" s="19" t="s">
        <v>216</v>
      </c>
      <c r="B118" s="27" t="s">
        <v>215</v>
      </c>
      <c r="C118" s="22">
        <v>15792.3</v>
      </c>
      <c r="D118" s="28">
        <v>1000</v>
      </c>
      <c r="E118" s="29">
        <v>0</v>
      </c>
      <c r="F118" s="25">
        <v>0</v>
      </c>
      <c r="G118" s="26">
        <f t="shared" si="3"/>
        <v>0</v>
      </c>
    </row>
    <row r="119" spans="1:7" ht="94.5" x14ac:dyDescent="0.25">
      <c r="A119" s="19" t="s">
        <v>218</v>
      </c>
      <c r="B119" s="27" t="s">
        <v>217</v>
      </c>
      <c r="C119" s="22">
        <v>-1536.64</v>
      </c>
      <c r="D119" s="28">
        <v>1000</v>
      </c>
      <c r="E119" s="29">
        <v>-19375.72</v>
      </c>
      <c r="F119" s="25">
        <f t="shared" si="2"/>
        <v>-1937.5720000000001</v>
      </c>
      <c r="G119" s="26">
        <f t="shared" si="3"/>
        <v>1260.91472303207</v>
      </c>
    </row>
    <row r="120" spans="1:7" ht="31.5" x14ac:dyDescent="0.25">
      <c r="A120" s="19" t="s">
        <v>220</v>
      </c>
      <c r="B120" s="27" t="s">
        <v>219</v>
      </c>
      <c r="C120" s="22">
        <v>25076.3</v>
      </c>
      <c r="D120" s="28">
        <v>34000</v>
      </c>
      <c r="E120" s="29">
        <v>10934.79</v>
      </c>
      <c r="F120" s="25">
        <f t="shared" si="2"/>
        <v>32.161147058823531</v>
      </c>
      <c r="G120" s="26">
        <f t="shared" si="3"/>
        <v>43.606074261354351</v>
      </c>
    </row>
    <row r="121" spans="1:7" ht="157.5" x14ac:dyDescent="0.25">
      <c r="A121" s="19" t="s">
        <v>222</v>
      </c>
      <c r="B121" s="27" t="s">
        <v>221</v>
      </c>
      <c r="C121" s="22">
        <v>25076.3</v>
      </c>
      <c r="D121" s="28">
        <v>34000</v>
      </c>
      <c r="E121" s="29">
        <v>10934.79</v>
      </c>
      <c r="F121" s="25">
        <f t="shared" si="2"/>
        <v>32.161147058823531</v>
      </c>
      <c r="G121" s="26">
        <f t="shared" si="3"/>
        <v>43.606074261354351</v>
      </c>
    </row>
    <row r="122" spans="1:7" ht="15.75" x14ac:dyDescent="0.25">
      <c r="A122" s="19" t="s">
        <v>224</v>
      </c>
      <c r="B122" s="27" t="s">
        <v>223</v>
      </c>
      <c r="C122" s="22">
        <v>0</v>
      </c>
      <c r="D122" s="28">
        <v>0</v>
      </c>
      <c r="E122" s="29">
        <v>13088</v>
      </c>
      <c r="F122" s="25">
        <v>0</v>
      </c>
      <c r="G122" s="26">
        <v>0</v>
      </c>
    </row>
    <row r="123" spans="1:7" ht="15.75" x14ac:dyDescent="0.25">
      <c r="A123" s="19" t="s">
        <v>226</v>
      </c>
      <c r="B123" s="27" t="s">
        <v>225</v>
      </c>
      <c r="C123" s="22">
        <v>0</v>
      </c>
      <c r="D123" s="28">
        <v>0</v>
      </c>
      <c r="E123" s="29">
        <v>33912</v>
      </c>
      <c r="F123" s="25">
        <v>0</v>
      </c>
      <c r="G123" s="26">
        <v>0</v>
      </c>
    </row>
    <row r="124" spans="1:7" ht="31.5" x14ac:dyDescent="0.25">
      <c r="A124" s="19" t="s">
        <v>228</v>
      </c>
      <c r="B124" s="27" t="s">
        <v>227</v>
      </c>
      <c r="C124" s="22">
        <v>0</v>
      </c>
      <c r="D124" s="28">
        <v>0</v>
      </c>
      <c r="E124" s="29">
        <v>33912</v>
      </c>
      <c r="F124" s="25">
        <v>0</v>
      </c>
      <c r="G124" s="26">
        <v>0</v>
      </c>
    </row>
    <row r="125" spans="1:7" ht="15.75" x14ac:dyDescent="0.25">
      <c r="A125" s="19" t="s">
        <v>230</v>
      </c>
      <c r="B125" s="30" t="s">
        <v>229</v>
      </c>
      <c r="C125" s="22">
        <v>0</v>
      </c>
      <c r="D125" s="28">
        <v>0</v>
      </c>
      <c r="E125" s="29">
        <v>-20824</v>
      </c>
      <c r="F125" s="25">
        <v>0</v>
      </c>
      <c r="G125" s="26">
        <v>0</v>
      </c>
    </row>
    <row r="126" spans="1:7" ht="31.5" x14ac:dyDescent="0.25">
      <c r="A126" s="19" t="s">
        <v>232</v>
      </c>
      <c r="B126" s="30" t="s">
        <v>231</v>
      </c>
      <c r="C126" s="22">
        <v>0</v>
      </c>
      <c r="D126" s="28">
        <v>0</v>
      </c>
      <c r="E126" s="29">
        <v>-20824</v>
      </c>
      <c r="F126" s="25">
        <v>0</v>
      </c>
      <c r="G126" s="26">
        <v>0</v>
      </c>
    </row>
    <row r="127" spans="1:7" ht="31.5" x14ac:dyDescent="0.25">
      <c r="A127" s="19" t="s">
        <v>234</v>
      </c>
      <c r="B127" s="30" t="s">
        <v>233</v>
      </c>
      <c r="C127" s="22">
        <v>0</v>
      </c>
      <c r="D127" s="28">
        <v>0</v>
      </c>
      <c r="E127" s="29">
        <v>0</v>
      </c>
      <c r="F127" s="25">
        <v>0</v>
      </c>
      <c r="G127" s="26">
        <v>0</v>
      </c>
    </row>
    <row r="128" spans="1:7" ht="15.75" x14ac:dyDescent="0.25">
      <c r="A128" s="19" t="s">
        <v>236</v>
      </c>
      <c r="B128" s="27" t="s">
        <v>235</v>
      </c>
      <c r="C128" s="22">
        <v>343049095.52999997</v>
      </c>
      <c r="D128" s="28">
        <v>689715813.17999995</v>
      </c>
      <c r="E128" s="29">
        <v>450072904.50999999</v>
      </c>
      <c r="F128" s="25">
        <f t="shared" si="2"/>
        <v>65.254833354464694</v>
      </c>
      <c r="G128" s="26">
        <f t="shared" si="3"/>
        <v>131.19781115138974</v>
      </c>
    </row>
    <row r="129" spans="1:7" ht="47.25" x14ac:dyDescent="0.25">
      <c r="A129" s="19" t="s">
        <v>238</v>
      </c>
      <c r="B129" s="27" t="s">
        <v>237</v>
      </c>
      <c r="C129" s="22">
        <v>343245513.88</v>
      </c>
      <c r="D129" s="28">
        <v>689715813.17999995</v>
      </c>
      <c r="E129" s="29">
        <v>450456503.76999998</v>
      </c>
      <c r="F129" s="25">
        <f t="shared" si="2"/>
        <v>65.310450356811117</v>
      </c>
      <c r="G129" s="26">
        <f t="shared" si="3"/>
        <v>131.2344912182833</v>
      </c>
    </row>
    <row r="130" spans="1:7" ht="31.5" x14ac:dyDescent="0.25">
      <c r="A130" s="19" t="s">
        <v>240</v>
      </c>
      <c r="B130" s="27" t="s">
        <v>239</v>
      </c>
      <c r="C130" s="22">
        <v>53988938</v>
      </c>
      <c r="D130" s="28">
        <v>106896729</v>
      </c>
      <c r="E130" s="29">
        <v>84345250</v>
      </c>
      <c r="F130" s="25">
        <f t="shared" si="2"/>
        <v>78.903490115212037</v>
      </c>
      <c r="G130" s="26">
        <f t="shared" si="3"/>
        <v>156.22691077938967</v>
      </c>
    </row>
    <row r="131" spans="1:7" ht="31.5" x14ac:dyDescent="0.25">
      <c r="A131" s="19" t="s">
        <v>242</v>
      </c>
      <c r="B131" s="27" t="s">
        <v>241</v>
      </c>
      <c r="C131" s="22">
        <v>47972250</v>
      </c>
      <c r="D131" s="28">
        <v>67131000</v>
      </c>
      <c r="E131" s="29">
        <v>50348250</v>
      </c>
      <c r="F131" s="25">
        <f t="shared" si="2"/>
        <v>75</v>
      </c>
      <c r="G131" s="26">
        <f t="shared" si="3"/>
        <v>104.95286337413819</v>
      </c>
    </row>
    <row r="132" spans="1:7" ht="47.25" x14ac:dyDescent="0.25">
      <c r="A132" s="19" t="s">
        <v>244</v>
      </c>
      <c r="B132" s="27" t="s">
        <v>243</v>
      </c>
      <c r="C132" s="22">
        <v>47972250</v>
      </c>
      <c r="D132" s="28">
        <v>67131000</v>
      </c>
      <c r="E132" s="29">
        <v>50348250</v>
      </c>
      <c r="F132" s="25">
        <f t="shared" si="2"/>
        <v>75</v>
      </c>
      <c r="G132" s="26">
        <f t="shared" si="3"/>
        <v>104.95286337413819</v>
      </c>
    </row>
    <row r="133" spans="1:7" ht="31.5" x14ac:dyDescent="0.25">
      <c r="A133" s="19" t="s">
        <v>246</v>
      </c>
      <c r="B133" s="27" t="s">
        <v>245</v>
      </c>
      <c r="C133" s="22">
        <v>6016688</v>
      </c>
      <c r="D133" s="28">
        <v>39765729</v>
      </c>
      <c r="E133" s="29">
        <v>33997000</v>
      </c>
      <c r="F133" s="25">
        <f t="shared" si="2"/>
        <v>85.493214521479032</v>
      </c>
      <c r="G133" s="26">
        <f t="shared" si="3"/>
        <v>565.04508792877402</v>
      </c>
    </row>
    <row r="134" spans="1:7" ht="47.25" x14ac:dyDescent="0.25">
      <c r="A134" s="19" t="s">
        <v>248</v>
      </c>
      <c r="B134" s="27" t="s">
        <v>247</v>
      </c>
      <c r="C134" s="22">
        <v>6016688</v>
      </c>
      <c r="D134" s="28">
        <v>39765729</v>
      </c>
      <c r="E134" s="29">
        <v>33997000</v>
      </c>
      <c r="F134" s="25">
        <f t="shared" si="2"/>
        <v>85.493214521479032</v>
      </c>
      <c r="G134" s="26">
        <f t="shared" si="3"/>
        <v>565.04508792877402</v>
      </c>
    </row>
    <row r="135" spans="1:7" ht="47.25" x14ac:dyDescent="0.25">
      <c r="A135" s="19" t="s">
        <v>250</v>
      </c>
      <c r="B135" s="27" t="s">
        <v>249</v>
      </c>
      <c r="C135" s="22">
        <v>50100629.310000002</v>
      </c>
      <c r="D135" s="28">
        <v>144377456.84</v>
      </c>
      <c r="E135" s="29">
        <v>96497589.019999996</v>
      </c>
      <c r="F135" s="25">
        <f t="shared" si="2"/>
        <v>66.837019526489669</v>
      </c>
      <c r="G135" s="26">
        <f t="shared" si="3"/>
        <v>192.60753876546462</v>
      </c>
    </row>
    <row r="136" spans="1:7" ht="47.25" x14ac:dyDescent="0.25">
      <c r="A136" s="19" t="s">
        <v>252</v>
      </c>
      <c r="B136" s="27" t="s">
        <v>251</v>
      </c>
      <c r="C136" s="22">
        <v>8816002.8499999996</v>
      </c>
      <c r="D136" s="28">
        <v>37845188.799999997</v>
      </c>
      <c r="E136" s="29">
        <v>20514802</v>
      </c>
      <c r="F136" s="25">
        <f t="shared" ref="F136:F173" si="4">E136/D136*100</f>
        <v>54.207159880782527</v>
      </c>
      <c r="G136" s="26">
        <f t="shared" si="3"/>
        <v>232.69958448346011</v>
      </c>
    </row>
    <row r="137" spans="1:7" ht="63" x14ac:dyDescent="0.25">
      <c r="A137" s="19" t="s">
        <v>254</v>
      </c>
      <c r="B137" s="27" t="s">
        <v>253</v>
      </c>
      <c r="C137" s="22">
        <v>8816002.8499999996</v>
      </c>
      <c r="D137" s="28">
        <v>37845188.799999997</v>
      </c>
      <c r="E137" s="29">
        <v>20514802</v>
      </c>
      <c r="F137" s="25">
        <f t="shared" si="4"/>
        <v>54.207159880782527</v>
      </c>
      <c r="G137" s="26">
        <f t="shared" si="3"/>
        <v>232.69958448346011</v>
      </c>
    </row>
    <row r="138" spans="1:7" ht="78.75" x14ac:dyDescent="0.25">
      <c r="A138" s="19" t="s">
        <v>256</v>
      </c>
      <c r="B138" s="27" t="s">
        <v>255</v>
      </c>
      <c r="C138" s="22">
        <v>6625878.9699999997</v>
      </c>
      <c r="D138" s="28">
        <v>16857109</v>
      </c>
      <c r="E138" s="29">
        <v>8644848.5099999998</v>
      </c>
      <c r="F138" s="25">
        <f t="shared" si="4"/>
        <v>51.283102636401054</v>
      </c>
      <c r="G138" s="26">
        <f t="shared" si="3"/>
        <v>130.47096919731391</v>
      </c>
    </row>
    <row r="139" spans="1:7" ht="78.75" x14ac:dyDescent="0.25">
      <c r="A139" s="19" t="s">
        <v>258</v>
      </c>
      <c r="B139" s="27" t="s">
        <v>257</v>
      </c>
      <c r="C139" s="22">
        <v>6625878.9699999997</v>
      </c>
      <c r="D139" s="28">
        <v>16857109</v>
      </c>
      <c r="E139" s="29">
        <v>8644848.5099999998</v>
      </c>
      <c r="F139" s="25">
        <f t="shared" si="4"/>
        <v>51.283102636401054</v>
      </c>
      <c r="G139" s="26">
        <f t="shared" ref="G139:G173" si="5">E139/C139*100</f>
        <v>130.47096919731391</v>
      </c>
    </row>
    <row r="140" spans="1:7" ht="63" x14ac:dyDescent="0.25">
      <c r="A140" s="19" t="s">
        <v>260</v>
      </c>
      <c r="B140" s="27" t="s">
        <v>259</v>
      </c>
      <c r="C140" s="22">
        <v>1539766.87</v>
      </c>
      <c r="D140" s="28">
        <v>2703245</v>
      </c>
      <c r="E140" s="29">
        <v>2703245</v>
      </c>
      <c r="F140" s="25">
        <f t="shared" si="4"/>
        <v>100</v>
      </c>
      <c r="G140" s="26">
        <f t="shared" si="5"/>
        <v>175.56196672811905</v>
      </c>
    </row>
    <row r="141" spans="1:7" ht="78.75" x14ac:dyDescent="0.25">
      <c r="A141" s="19" t="s">
        <v>262</v>
      </c>
      <c r="B141" s="27" t="s">
        <v>261</v>
      </c>
      <c r="C141" s="22">
        <v>1539766.87</v>
      </c>
      <c r="D141" s="28">
        <v>2703245</v>
      </c>
      <c r="E141" s="29">
        <v>2703245</v>
      </c>
      <c r="F141" s="25">
        <f t="shared" si="4"/>
        <v>100</v>
      </c>
      <c r="G141" s="26">
        <f t="shared" si="5"/>
        <v>175.56196672811905</v>
      </c>
    </row>
    <row r="142" spans="1:7" ht="47.25" x14ac:dyDescent="0.25">
      <c r="A142" s="19" t="s">
        <v>264</v>
      </c>
      <c r="B142" s="27" t="s">
        <v>263</v>
      </c>
      <c r="C142" s="22">
        <v>452397.52</v>
      </c>
      <c r="D142" s="28">
        <v>1267982.82</v>
      </c>
      <c r="E142" s="29">
        <v>1267982.82</v>
      </c>
      <c r="F142" s="25">
        <f t="shared" si="4"/>
        <v>100</v>
      </c>
      <c r="G142" s="26">
        <f t="shared" si="5"/>
        <v>280.28067439450155</v>
      </c>
    </row>
    <row r="143" spans="1:7" ht="47.25" x14ac:dyDescent="0.25">
      <c r="A143" s="19" t="s">
        <v>266</v>
      </c>
      <c r="B143" s="27" t="s">
        <v>265</v>
      </c>
      <c r="C143" s="22">
        <v>452397.52</v>
      </c>
      <c r="D143" s="28">
        <v>1267982.82</v>
      </c>
      <c r="E143" s="29">
        <v>1267982.82</v>
      </c>
      <c r="F143" s="25">
        <f t="shared" si="4"/>
        <v>100</v>
      </c>
      <c r="G143" s="26">
        <f t="shared" si="5"/>
        <v>280.28067439450155</v>
      </c>
    </row>
    <row r="144" spans="1:7" ht="31.5" x14ac:dyDescent="0.25">
      <c r="A144" s="19" t="s">
        <v>268</v>
      </c>
      <c r="B144" s="30" t="s">
        <v>267</v>
      </c>
      <c r="C144" s="22">
        <v>3043589.06</v>
      </c>
      <c r="D144" s="32">
        <v>393629</v>
      </c>
      <c r="E144" s="29">
        <v>393629</v>
      </c>
      <c r="F144" s="25">
        <f t="shared" si="4"/>
        <v>100</v>
      </c>
      <c r="G144" s="26">
        <f t="shared" si="5"/>
        <v>12.933053452360616</v>
      </c>
    </row>
    <row r="145" spans="1:7" ht="31.5" x14ac:dyDescent="0.25">
      <c r="A145" s="19" t="s">
        <v>270</v>
      </c>
      <c r="B145" s="30" t="s">
        <v>269</v>
      </c>
      <c r="C145" s="22">
        <v>3043589.06</v>
      </c>
      <c r="D145" s="32">
        <v>393629</v>
      </c>
      <c r="E145" s="29">
        <v>393629</v>
      </c>
      <c r="F145" s="25">
        <f t="shared" si="4"/>
        <v>100</v>
      </c>
      <c r="G145" s="26">
        <f t="shared" si="5"/>
        <v>12.933053452360616</v>
      </c>
    </row>
    <row r="146" spans="1:7" ht="47.25" x14ac:dyDescent="0.25">
      <c r="A146" s="19" t="s">
        <v>272</v>
      </c>
      <c r="B146" s="27" t="s">
        <v>271</v>
      </c>
      <c r="C146" s="22">
        <v>0</v>
      </c>
      <c r="D146" s="28">
        <v>59192553.200000003</v>
      </c>
      <c r="E146" s="29">
        <v>57351456.130000003</v>
      </c>
      <c r="F146" s="25">
        <f t="shared" si="4"/>
        <v>96.88964748018337</v>
      </c>
      <c r="G146" s="26">
        <v>0</v>
      </c>
    </row>
    <row r="147" spans="1:7" ht="47.25" x14ac:dyDescent="0.25">
      <c r="A147" s="19" t="s">
        <v>274</v>
      </c>
      <c r="B147" s="27" t="s">
        <v>273</v>
      </c>
      <c r="C147" s="22">
        <v>0</v>
      </c>
      <c r="D147" s="28">
        <v>59192553.200000003</v>
      </c>
      <c r="E147" s="29">
        <v>57351456.130000003</v>
      </c>
      <c r="F147" s="25">
        <f t="shared" si="4"/>
        <v>96.88964748018337</v>
      </c>
      <c r="G147" s="26">
        <v>0</v>
      </c>
    </row>
    <row r="148" spans="1:7" ht="15.75" x14ac:dyDescent="0.25">
      <c r="A148" s="19" t="s">
        <v>276</v>
      </c>
      <c r="B148" s="27" t="s">
        <v>275</v>
      </c>
      <c r="C148" s="22">
        <v>29622994.039999999</v>
      </c>
      <c r="D148" s="28">
        <v>26117749.02</v>
      </c>
      <c r="E148" s="29">
        <v>5621625.5599999996</v>
      </c>
      <c r="F148" s="25">
        <f t="shared" si="4"/>
        <v>21.524157980441455</v>
      </c>
      <c r="G148" s="26">
        <f t="shared" si="5"/>
        <v>18.97723623887952</v>
      </c>
    </row>
    <row r="149" spans="1:7" ht="31.5" x14ac:dyDescent="0.25">
      <c r="A149" s="19" t="s">
        <v>278</v>
      </c>
      <c r="B149" s="27" t="s">
        <v>277</v>
      </c>
      <c r="C149" s="22">
        <v>29622994.039999999</v>
      </c>
      <c r="D149" s="28">
        <v>26117749.02</v>
      </c>
      <c r="E149" s="29">
        <v>5621625.5599999996</v>
      </c>
      <c r="F149" s="25">
        <f t="shared" si="4"/>
        <v>21.524157980441455</v>
      </c>
      <c r="G149" s="26">
        <f t="shared" si="5"/>
        <v>18.97723623887952</v>
      </c>
    </row>
    <row r="150" spans="1:7" ht="31.5" x14ac:dyDescent="0.25">
      <c r="A150" s="19" t="s">
        <v>280</v>
      </c>
      <c r="B150" s="27" t="s">
        <v>279</v>
      </c>
      <c r="C150" s="22">
        <v>206258570.11000001</v>
      </c>
      <c r="D150" s="28">
        <v>397095939.44</v>
      </c>
      <c r="E150" s="29">
        <v>239849522.34</v>
      </c>
      <c r="F150" s="25">
        <f t="shared" si="4"/>
        <v>60.400900265624735</v>
      </c>
      <c r="G150" s="26">
        <f t="shared" si="5"/>
        <v>116.28584558308803</v>
      </c>
    </row>
    <row r="151" spans="1:7" ht="47.25" x14ac:dyDescent="0.25">
      <c r="A151" s="19" t="s">
        <v>282</v>
      </c>
      <c r="B151" s="27" t="s">
        <v>281</v>
      </c>
      <c r="C151" s="22">
        <v>197511702.33000001</v>
      </c>
      <c r="D151" s="28">
        <v>337326963.12</v>
      </c>
      <c r="E151" s="29">
        <v>224552996.97999999</v>
      </c>
      <c r="F151" s="25">
        <f t="shared" si="4"/>
        <v>66.56835104524923</v>
      </c>
      <c r="G151" s="26">
        <f t="shared" si="5"/>
        <v>113.69098353717784</v>
      </c>
    </row>
    <row r="152" spans="1:7" ht="47.25" x14ac:dyDescent="0.25">
      <c r="A152" s="19" t="s">
        <v>284</v>
      </c>
      <c r="B152" s="27" t="s">
        <v>283</v>
      </c>
      <c r="C152" s="22">
        <v>197511702.33000001</v>
      </c>
      <c r="D152" s="28">
        <v>337326963.12</v>
      </c>
      <c r="E152" s="29">
        <v>224552996.97999999</v>
      </c>
      <c r="F152" s="25">
        <f t="shared" si="4"/>
        <v>66.56835104524923</v>
      </c>
      <c r="G152" s="26">
        <f t="shared" si="5"/>
        <v>113.69098353717784</v>
      </c>
    </row>
    <row r="153" spans="1:7" ht="94.5" x14ac:dyDescent="0.25">
      <c r="A153" s="19" t="s">
        <v>286</v>
      </c>
      <c r="B153" s="27" t="s">
        <v>285</v>
      </c>
      <c r="C153" s="22">
        <v>1443352.95</v>
      </c>
      <c r="D153" s="28">
        <v>2473782</v>
      </c>
      <c r="E153" s="29">
        <v>1473564.54</v>
      </c>
      <c r="F153" s="25">
        <f t="shared" si="4"/>
        <v>59.567275531958764</v>
      </c>
      <c r="G153" s="26">
        <f t="shared" si="5"/>
        <v>102.0931533066808</v>
      </c>
    </row>
    <row r="154" spans="1:7" ht="110.25" x14ac:dyDescent="0.25">
      <c r="A154" s="19" t="s">
        <v>288</v>
      </c>
      <c r="B154" s="27" t="s">
        <v>287</v>
      </c>
      <c r="C154" s="22">
        <v>1443352.95</v>
      </c>
      <c r="D154" s="28">
        <v>2473782</v>
      </c>
      <c r="E154" s="29">
        <v>1473564.54</v>
      </c>
      <c r="F154" s="25">
        <f t="shared" si="4"/>
        <v>59.567275531958764</v>
      </c>
      <c r="G154" s="26">
        <f t="shared" si="5"/>
        <v>102.0931533066808</v>
      </c>
    </row>
    <row r="155" spans="1:7" ht="94.5" x14ac:dyDescent="0.25">
      <c r="A155" s="19" t="s">
        <v>290</v>
      </c>
      <c r="B155" s="27" t="s">
        <v>289</v>
      </c>
      <c r="C155" s="22">
        <v>6622500</v>
      </c>
      <c r="D155" s="28">
        <v>56329761.32</v>
      </c>
      <c r="E155" s="29">
        <v>13058759.32</v>
      </c>
      <c r="F155" s="25">
        <f t="shared" si="4"/>
        <v>23.182699542814252</v>
      </c>
      <c r="G155" s="26">
        <f t="shared" si="5"/>
        <v>197.18775870139675</v>
      </c>
    </row>
    <row r="156" spans="1:7" ht="78.75" x14ac:dyDescent="0.25">
      <c r="A156" s="19" t="s">
        <v>292</v>
      </c>
      <c r="B156" s="27" t="s">
        <v>291</v>
      </c>
      <c r="C156" s="22">
        <v>6622500</v>
      </c>
      <c r="D156" s="28">
        <v>56329761.32</v>
      </c>
      <c r="E156" s="29">
        <v>13058759.32</v>
      </c>
      <c r="F156" s="25">
        <f t="shared" si="4"/>
        <v>23.182699542814252</v>
      </c>
      <c r="G156" s="26">
        <f t="shared" si="5"/>
        <v>197.18775870139675</v>
      </c>
    </row>
    <row r="157" spans="1:7" ht="63" x14ac:dyDescent="0.25">
      <c r="A157" s="19" t="s">
        <v>294</v>
      </c>
      <c r="B157" s="27" t="s">
        <v>293</v>
      </c>
      <c r="C157" s="22">
        <v>549671.31000000006</v>
      </c>
      <c r="D157" s="28">
        <v>804926</v>
      </c>
      <c r="E157" s="29">
        <v>603694.5</v>
      </c>
      <c r="F157" s="25">
        <f t="shared" si="4"/>
        <v>75</v>
      </c>
      <c r="G157" s="26">
        <f t="shared" si="5"/>
        <v>109.82827173570328</v>
      </c>
    </row>
    <row r="158" spans="1:7" ht="63" x14ac:dyDescent="0.25">
      <c r="A158" s="19" t="s">
        <v>296</v>
      </c>
      <c r="B158" s="27" t="s">
        <v>295</v>
      </c>
      <c r="C158" s="22">
        <v>549671.31000000006</v>
      </c>
      <c r="D158" s="28">
        <v>804926</v>
      </c>
      <c r="E158" s="29">
        <v>603694.5</v>
      </c>
      <c r="F158" s="25">
        <f t="shared" si="4"/>
        <v>75</v>
      </c>
      <c r="G158" s="26">
        <f t="shared" si="5"/>
        <v>109.82827173570328</v>
      </c>
    </row>
    <row r="159" spans="1:7" ht="78.75" x14ac:dyDescent="0.25">
      <c r="A159" s="19" t="s">
        <v>298</v>
      </c>
      <c r="B159" s="27" t="s">
        <v>297</v>
      </c>
      <c r="C159" s="22">
        <v>3532</v>
      </c>
      <c r="D159" s="28">
        <v>160507</v>
      </c>
      <c r="E159" s="29">
        <v>160507</v>
      </c>
      <c r="F159" s="25">
        <f t="shared" si="4"/>
        <v>100</v>
      </c>
      <c r="G159" s="26">
        <f t="shared" si="5"/>
        <v>4544.3657984144966</v>
      </c>
    </row>
    <row r="160" spans="1:7" ht="78.75" x14ac:dyDescent="0.25">
      <c r="A160" s="19" t="s">
        <v>300</v>
      </c>
      <c r="B160" s="27" t="s">
        <v>299</v>
      </c>
      <c r="C160" s="22">
        <v>19790</v>
      </c>
      <c r="D160" s="28">
        <v>160507</v>
      </c>
      <c r="E160" s="29">
        <v>160507</v>
      </c>
      <c r="F160" s="25">
        <f t="shared" si="4"/>
        <v>100</v>
      </c>
      <c r="G160" s="26">
        <f t="shared" si="5"/>
        <v>811.05103587670544</v>
      </c>
    </row>
    <row r="161" spans="1:7" ht="63" x14ac:dyDescent="0.25">
      <c r="A161" s="19" t="s">
        <v>330</v>
      </c>
      <c r="B161" s="33" t="s">
        <v>332</v>
      </c>
      <c r="C161" s="22">
        <v>111553.52</v>
      </c>
      <c r="D161" s="28">
        <v>0</v>
      </c>
      <c r="E161" s="28">
        <v>0</v>
      </c>
      <c r="F161" s="25">
        <v>0</v>
      </c>
      <c r="G161" s="26">
        <f t="shared" si="5"/>
        <v>0</v>
      </c>
    </row>
    <row r="162" spans="1:7" ht="63" x14ac:dyDescent="0.25">
      <c r="A162" s="19" t="s">
        <v>331</v>
      </c>
      <c r="B162" s="33" t="s">
        <v>333</v>
      </c>
      <c r="C162" s="22">
        <v>111553.52</v>
      </c>
      <c r="D162" s="28">
        <v>0</v>
      </c>
      <c r="E162" s="28">
        <v>0</v>
      </c>
      <c r="F162" s="25">
        <v>0</v>
      </c>
      <c r="G162" s="26">
        <f t="shared" si="5"/>
        <v>0</v>
      </c>
    </row>
    <row r="163" spans="1:7" ht="15.75" x14ac:dyDescent="0.25">
      <c r="A163" s="19" t="s">
        <v>302</v>
      </c>
      <c r="B163" s="27" t="s">
        <v>301</v>
      </c>
      <c r="C163" s="22">
        <v>32897376.460000001</v>
      </c>
      <c r="D163" s="28">
        <v>41345687.899999999</v>
      </c>
      <c r="E163" s="29">
        <v>29764142.41</v>
      </c>
      <c r="F163" s="25">
        <f t="shared" si="4"/>
        <v>71.988504537615881</v>
      </c>
      <c r="G163" s="26">
        <f t="shared" si="5"/>
        <v>90.475732756957967</v>
      </c>
    </row>
    <row r="164" spans="1:7" ht="78.75" x14ac:dyDescent="0.25">
      <c r="A164" s="19" t="s">
        <v>304</v>
      </c>
      <c r="B164" s="27" t="s">
        <v>303</v>
      </c>
      <c r="C164" s="22">
        <v>20769246.460000001</v>
      </c>
      <c r="D164" s="28">
        <v>23255416.75</v>
      </c>
      <c r="E164" s="29">
        <v>17293827.41</v>
      </c>
      <c r="F164" s="25">
        <f t="shared" si="4"/>
        <v>74.364727993962958</v>
      </c>
      <c r="G164" s="26">
        <f t="shared" si="5"/>
        <v>83.266513512209528</v>
      </c>
    </row>
    <row r="165" spans="1:7" ht="94.5" x14ac:dyDescent="0.25">
      <c r="A165" s="19" t="s">
        <v>306</v>
      </c>
      <c r="B165" s="27" t="s">
        <v>305</v>
      </c>
      <c r="C165" s="22">
        <v>20769246.460000001</v>
      </c>
      <c r="D165" s="28">
        <v>23255416.75</v>
      </c>
      <c r="E165" s="29">
        <v>17293827.41</v>
      </c>
      <c r="F165" s="25">
        <f t="shared" si="4"/>
        <v>74.364727993962958</v>
      </c>
      <c r="G165" s="26">
        <f t="shared" si="5"/>
        <v>83.266513512209528</v>
      </c>
    </row>
    <row r="166" spans="1:7" ht="94.5" x14ac:dyDescent="0.25">
      <c r="A166" s="19" t="s">
        <v>308</v>
      </c>
      <c r="B166" s="27" t="s">
        <v>307</v>
      </c>
      <c r="C166" s="22">
        <v>9972020</v>
      </c>
      <c r="D166" s="28">
        <v>15545880</v>
      </c>
      <c r="E166" s="29">
        <v>11411090</v>
      </c>
      <c r="F166" s="25">
        <f t="shared" si="4"/>
        <v>73.402663599616105</v>
      </c>
      <c r="G166" s="26">
        <f t="shared" si="5"/>
        <v>114.43107815668239</v>
      </c>
    </row>
    <row r="167" spans="1:7" ht="94.5" x14ac:dyDescent="0.25">
      <c r="A167" s="19" t="s">
        <v>310</v>
      </c>
      <c r="B167" s="27" t="s">
        <v>309</v>
      </c>
      <c r="C167" s="22">
        <v>12128130</v>
      </c>
      <c r="D167" s="28">
        <v>15545880</v>
      </c>
      <c r="E167" s="29">
        <v>11411090</v>
      </c>
      <c r="F167" s="25">
        <f t="shared" si="4"/>
        <v>73.402663599616105</v>
      </c>
      <c r="G167" s="26">
        <f t="shared" si="5"/>
        <v>94.087794243630313</v>
      </c>
    </row>
    <row r="168" spans="1:7" ht="31.5" x14ac:dyDescent="0.25">
      <c r="A168" s="19" t="s">
        <v>312</v>
      </c>
      <c r="B168" s="27" t="s">
        <v>311</v>
      </c>
      <c r="C168" s="22">
        <v>0</v>
      </c>
      <c r="D168" s="28">
        <v>2544391.15</v>
      </c>
      <c r="E168" s="29">
        <v>1059225</v>
      </c>
      <c r="F168" s="25">
        <f t="shared" si="4"/>
        <v>41.629802084479032</v>
      </c>
      <c r="G168" s="26">
        <v>0</v>
      </c>
    </row>
    <row r="169" spans="1:7" ht="47.25" x14ac:dyDescent="0.25">
      <c r="A169" s="19" t="s">
        <v>314</v>
      </c>
      <c r="B169" s="27" t="s">
        <v>313</v>
      </c>
      <c r="C169" s="22">
        <v>0</v>
      </c>
      <c r="D169" s="28">
        <v>2544391.15</v>
      </c>
      <c r="E169" s="29">
        <v>1059225</v>
      </c>
      <c r="F169" s="25">
        <f t="shared" si="4"/>
        <v>41.629802084479032</v>
      </c>
      <c r="G169" s="26">
        <v>0</v>
      </c>
    </row>
    <row r="170" spans="1:7" ht="63" x14ac:dyDescent="0.25">
      <c r="A170" s="19" t="s">
        <v>316</v>
      </c>
      <c r="B170" s="27" t="s">
        <v>315</v>
      </c>
      <c r="C170" s="22">
        <v>-196418.35</v>
      </c>
      <c r="D170" s="28" t="s">
        <v>0</v>
      </c>
      <c r="E170" s="29">
        <v>-383599.26</v>
      </c>
      <c r="F170" s="25">
        <v>0</v>
      </c>
      <c r="G170" s="26">
        <f t="shared" si="5"/>
        <v>195.29705854875576</v>
      </c>
    </row>
    <row r="171" spans="1:7" ht="63" x14ac:dyDescent="0.25">
      <c r="A171" s="19" t="s">
        <v>318</v>
      </c>
      <c r="B171" s="27" t="s">
        <v>317</v>
      </c>
      <c r="C171" s="22">
        <v>-196418.35</v>
      </c>
      <c r="D171" s="28" t="s">
        <v>0</v>
      </c>
      <c r="E171" s="29">
        <v>-383599.26</v>
      </c>
      <c r="F171" s="25">
        <v>0</v>
      </c>
      <c r="G171" s="26">
        <f t="shared" si="5"/>
        <v>195.29705854875576</v>
      </c>
    </row>
    <row r="172" spans="1:7" ht="63" x14ac:dyDescent="0.25">
      <c r="A172" s="20" t="s">
        <v>320</v>
      </c>
      <c r="B172" s="34" t="s">
        <v>319</v>
      </c>
      <c r="C172" s="22">
        <v>-196418.35</v>
      </c>
      <c r="D172" s="35" t="s">
        <v>0</v>
      </c>
      <c r="E172" s="36">
        <v>-383599.26</v>
      </c>
      <c r="F172" s="25">
        <v>0</v>
      </c>
      <c r="G172" s="26">
        <f t="shared" si="5"/>
        <v>195.29705854875576</v>
      </c>
    </row>
    <row r="173" spans="1:7" ht="21.75" customHeight="1" x14ac:dyDescent="0.25">
      <c r="A173" s="42" t="s">
        <v>326</v>
      </c>
      <c r="B173" s="43"/>
      <c r="C173" s="37">
        <v>493080278.39999998</v>
      </c>
      <c r="D173" s="38">
        <v>922875813.17999995</v>
      </c>
      <c r="E173" s="39">
        <v>620911408.05999994</v>
      </c>
      <c r="F173" s="25">
        <f t="shared" si="4"/>
        <v>67.280060783096488</v>
      </c>
      <c r="G173" s="26">
        <f t="shared" si="5"/>
        <v>125.92501368637177</v>
      </c>
    </row>
    <row r="174" spans="1:7" ht="12.95" customHeight="1" x14ac:dyDescent="0.25">
      <c r="B174" s="3"/>
      <c r="D174" s="4"/>
      <c r="E174" s="4"/>
      <c r="F174" s="4"/>
      <c r="G174" s="2"/>
    </row>
  </sheetData>
  <mergeCells count="2">
    <mergeCell ref="A173:B173"/>
    <mergeCell ref="A4:G5"/>
  </mergeCells>
  <pageMargins left="0.78740157480314965" right="0.39370078740157483" top="0.59055118110236227" bottom="0.39370078740157483" header="0" footer="0"/>
  <pageSetup paperSize="9" scale="50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35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1328D5-3749-43F8-AB79-5D3B032F1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2022-10-25T09:25:49Z</cp:lastPrinted>
  <dcterms:created xsi:type="dcterms:W3CDTF">2022-10-19T12:12:39Z</dcterms:created>
  <dcterms:modified xsi:type="dcterms:W3CDTF">2022-10-25T09:26:37Z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